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ownloads\"/>
    </mc:Choice>
  </mc:AlternateContent>
  <bookViews>
    <workbookView xWindow="0" yWindow="0" windowWidth="19980" windowHeight="7500" activeTab="10"/>
  </bookViews>
  <sheets>
    <sheet name="TOÁN" sheetId="1" r:id="rId1"/>
    <sheet name="ANH" sheetId="2" r:id="rId2"/>
    <sheet name="GDCD" sheetId="3" r:id="rId3"/>
    <sheet name="SINH" sheetId="4" r:id="rId4"/>
    <sheet name="TIN" sheetId="5" r:id="rId5"/>
    <sheet name="ĐỊA" sheetId="6" r:id="rId6"/>
    <sheet name="SỬ" sheetId="7" r:id="rId7"/>
    <sheet name="VĂN" sheetId="8" r:id="rId8"/>
    <sheet name="LÝ" sheetId="9" r:id="rId9"/>
    <sheet name="Cn" sheetId="10" r:id="rId10"/>
    <sheet name="TB" sheetId="11" r:id="rId1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2" i="11" l="1"/>
  <c r="I15" i="6"/>
  <c r="O11" i="11"/>
  <c r="O13" i="11"/>
  <c r="O14" i="11"/>
  <c r="O15" i="11"/>
  <c r="O17" i="11"/>
  <c r="O18" i="11"/>
  <c r="O19" i="11"/>
  <c r="O20" i="11"/>
  <c r="O21" i="11"/>
  <c r="O22" i="11"/>
  <c r="O23" i="11"/>
  <c r="O24" i="11"/>
  <c r="O25" i="11"/>
  <c r="O26" i="11"/>
  <c r="O27" i="11"/>
  <c r="O28" i="11"/>
  <c r="O29" i="11"/>
  <c r="O30" i="11"/>
  <c r="O31" i="11"/>
  <c r="O32" i="11"/>
  <c r="O33" i="11"/>
  <c r="O34" i="11"/>
  <c r="O35" i="11"/>
  <c r="O36" i="11"/>
  <c r="O37" i="11"/>
  <c r="O38" i="11"/>
  <c r="O39" i="11"/>
  <c r="O40" i="11"/>
  <c r="O41" i="11"/>
  <c r="O42" i="11"/>
  <c r="O43" i="11"/>
  <c r="O44" i="11"/>
  <c r="O45" i="11"/>
  <c r="O46" i="11"/>
  <c r="O47" i="11"/>
  <c r="O48" i="11"/>
  <c r="I9" i="10" l="1"/>
  <c r="I10" i="10"/>
  <c r="I11" i="10"/>
  <c r="I12" i="10"/>
  <c r="I13" i="10"/>
  <c r="I14" i="10"/>
  <c r="I15" i="10"/>
  <c r="I16" i="10"/>
  <c r="I17" i="10"/>
  <c r="I18" i="10"/>
  <c r="I19" i="10"/>
  <c r="I20" i="10"/>
  <c r="I21" i="10"/>
  <c r="I22" i="10"/>
  <c r="I23" i="10"/>
  <c r="I24" i="10"/>
  <c r="I25" i="10"/>
  <c r="I26" i="10"/>
  <c r="I27" i="10"/>
  <c r="I28" i="10"/>
  <c r="I29" i="10"/>
  <c r="I30" i="10"/>
  <c r="I31" i="10"/>
  <c r="I32" i="10"/>
  <c r="I33" i="10"/>
  <c r="I34" i="10"/>
  <c r="I35" i="10"/>
  <c r="I36" i="10"/>
  <c r="I37" i="10"/>
  <c r="I38" i="10"/>
  <c r="I39" i="10"/>
  <c r="I40" i="10"/>
  <c r="I41" i="10"/>
  <c r="I42" i="10"/>
  <c r="I43" i="10"/>
  <c r="I44" i="10"/>
  <c r="I45" i="10"/>
  <c r="I46" i="10"/>
  <c r="I47" i="10"/>
  <c r="I8" i="10"/>
  <c r="I9" i="9"/>
  <c r="I10" i="9"/>
  <c r="I11" i="9"/>
  <c r="I12" i="9"/>
  <c r="I13" i="9"/>
  <c r="I14" i="9"/>
  <c r="I15" i="9"/>
  <c r="I16" i="9"/>
  <c r="I17" i="9"/>
  <c r="I18" i="9"/>
  <c r="I19" i="9"/>
  <c r="I20" i="9"/>
  <c r="I21" i="9"/>
  <c r="I22" i="9"/>
  <c r="I23" i="9"/>
  <c r="I24" i="9"/>
  <c r="I25" i="9"/>
  <c r="I26" i="9"/>
  <c r="I27" i="9"/>
  <c r="I28" i="9"/>
  <c r="I29" i="9"/>
  <c r="I30" i="9"/>
  <c r="I31" i="9"/>
  <c r="I32" i="9"/>
  <c r="I33" i="9"/>
  <c r="I34" i="9"/>
  <c r="I35" i="9"/>
  <c r="I36" i="9"/>
  <c r="I37" i="9"/>
  <c r="I38" i="9"/>
  <c r="I39" i="9"/>
  <c r="I40" i="9"/>
  <c r="I41" i="9"/>
  <c r="I42" i="9"/>
  <c r="I43" i="9"/>
  <c r="I44" i="9"/>
  <c r="I45" i="9"/>
  <c r="I46" i="9"/>
  <c r="I47" i="9"/>
  <c r="I8" i="9"/>
  <c r="I8" i="8"/>
  <c r="I9" i="8"/>
  <c r="I10" i="8"/>
  <c r="I11" i="8"/>
  <c r="I12" i="8"/>
  <c r="I13" i="8"/>
  <c r="I14" i="8"/>
  <c r="I15" i="8"/>
  <c r="I16" i="8"/>
  <c r="I17" i="8"/>
  <c r="I18" i="8"/>
  <c r="I19" i="8"/>
  <c r="I20" i="8"/>
  <c r="I21" i="8"/>
  <c r="I22" i="8"/>
  <c r="I23" i="8"/>
  <c r="I24" i="8"/>
  <c r="I25" i="8"/>
  <c r="I26" i="8"/>
  <c r="I27" i="8"/>
  <c r="I28" i="8"/>
  <c r="I29" i="8"/>
  <c r="I30" i="8"/>
  <c r="I31" i="8"/>
  <c r="I32" i="8"/>
  <c r="I33" i="8"/>
  <c r="I34" i="8"/>
  <c r="I35" i="8"/>
  <c r="I36" i="8"/>
  <c r="I37" i="8"/>
  <c r="I38" i="8"/>
  <c r="I39" i="8"/>
  <c r="I40" i="8"/>
  <c r="I41" i="8"/>
  <c r="I42" i="8"/>
  <c r="I43" i="8"/>
  <c r="I44" i="8"/>
  <c r="I45" i="8"/>
  <c r="I46" i="8"/>
  <c r="I47" i="8"/>
  <c r="I9" i="7"/>
  <c r="I10" i="7"/>
  <c r="I11" i="7"/>
  <c r="I12" i="7"/>
  <c r="I13" i="7"/>
  <c r="I14" i="7"/>
  <c r="I15" i="7"/>
  <c r="I16" i="7"/>
  <c r="I17" i="7"/>
  <c r="I18" i="7"/>
  <c r="I19" i="7"/>
  <c r="I20" i="7"/>
  <c r="I21" i="7"/>
  <c r="I22" i="7"/>
  <c r="I23" i="7"/>
  <c r="I24" i="7"/>
  <c r="I25" i="7"/>
  <c r="I26" i="7"/>
  <c r="I27" i="7"/>
  <c r="I28" i="7"/>
  <c r="I29" i="7"/>
  <c r="I30" i="7"/>
  <c r="I31" i="7"/>
  <c r="I32" i="7"/>
  <c r="I33" i="7"/>
  <c r="I34" i="7"/>
  <c r="I35" i="7"/>
  <c r="I36" i="7"/>
  <c r="I37" i="7"/>
  <c r="I38" i="7"/>
  <c r="I39" i="7"/>
  <c r="I40" i="7"/>
  <c r="I41" i="7"/>
  <c r="I42" i="7"/>
  <c r="I43" i="7"/>
  <c r="I44" i="7"/>
  <c r="I45" i="7"/>
  <c r="I46" i="7"/>
  <c r="I47" i="7"/>
  <c r="I8" i="7"/>
  <c r="I9" i="6"/>
  <c r="I10" i="6"/>
  <c r="I11" i="6"/>
  <c r="I12" i="6"/>
  <c r="I13" i="6"/>
  <c r="I14" i="6"/>
  <c r="I16" i="6"/>
  <c r="I17" i="6"/>
  <c r="I18" i="6"/>
  <c r="I19" i="6"/>
  <c r="I20" i="6"/>
  <c r="I21" i="6"/>
  <c r="I22" i="6"/>
  <c r="I23" i="6"/>
  <c r="I24" i="6"/>
  <c r="I25" i="6"/>
  <c r="I26" i="6"/>
  <c r="I27" i="6"/>
  <c r="I28" i="6"/>
  <c r="I29" i="6"/>
  <c r="I30" i="6"/>
  <c r="I31" i="6"/>
  <c r="I32" i="6"/>
  <c r="I33" i="6"/>
  <c r="I34" i="6"/>
  <c r="I35" i="6"/>
  <c r="I36" i="6"/>
  <c r="I37" i="6"/>
  <c r="I38" i="6"/>
  <c r="I39" i="6"/>
  <c r="I40" i="6"/>
  <c r="I41" i="6"/>
  <c r="I42" i="6"/>
  <c r="I43" i="6"/>
  <c r="I44" i="6"/>
  <c r="I45" i="6"/>
  <c r="I46" i="6"/>
  <c r="I47" i="6"/>
  <c r="I8" i="6"/>
  <c r="I9" i="5"/>
  <c r="I10" i="5"/>
  <c r="I11" i="5"/>
  <c r="I12" i="5"/>
  <c r="I13" i="5"/>
  <c r="I14" i="5"/>
  <c r="I15" i="5"/>
  <c r="I16" i="5"/>
  <c r="I17" i="5"/>
  <c r="I18" i="5"/>
  <c r="I19" i="5"/>
  <c r="I20" i="5"/>
  <c r="I21" i="5"/>
  <c r="I22" i="5"/>
  <c r="I23" i="5"/>
  <c r="I24" i="5"/>
  <c r="I25" i="5"/>
  <c r="I26" i="5"/>
  <c r="I27" i="5"/>
  <c r="I28" i="5"/>
  <c r="I29" i="5"/>
  <c r="I30" i="5"/>
  <c r="I31" i="5"/>
  <c r="I32" i="5"/>
  <c r="I33" i="5"/>
  <c r="I34" i="5"/>
  <c r="I35" i="5"/>
  <c r="I36" i="5"/>
  <c r="I37" i="5"/>
  <c r="I38" i="5"/>
  <c r="I39" i="5"/>
  <c r="I40" i="5"/>
  <c r="I41" i="5"/>
  <c r="I42" i="5"/>
  <c r="I43" i="5"/>
  <c r="I44" i="5"/>
  <c r="I45" i="5"/>
  <c r="I46" i="5"/>
  <c r="I47" i="5"/>
  <c r="I8" i="5"/>
  <c r="I9" i="4"/>
  <c r="I10" i="4"/>
  <c r="I11" i="4"/>
  <c r="I12" i="4"/>
  <c r="I13" i="4"/>
  <c r="I14" i="4"/>
  <c r="I15" i="4"/>
  <c r="I16" i="4"/>
  <c r="I17" i="4"/>
  <c r="I18" i="4"/>
  <c r="I19" i="4"/>
  <c r="I20" i="4"/>
  <c r="I21" i="4"/>
  <c r="I22" i="4"/>
  <c r="I23" i="4"/>
  <c r="I24" i="4"/>
  <c r="I25" i="4"/>
  <c r="I26" i="4"/>
  <c r="I27" i="4"/>
  <c r="I28" i="4"/>
  <c r="I29" i="4"/>
  <c r="I30" i="4"/>
  <c r="I31" i="4"/>
  <c r="I32" i="4"/>
  <c r="I33" i="4"/>
  <c r="I34" i="4"/>
  <c r="I35" i="4"/>
  <c r="I36" i="4"/>
  <c r="I37" i="4"/>
  <c r="I38" i="4"/>
  <c r="I39" i="4"/>
  <c r="I40" i="4"/>
  <c r="I41" i="4"/>
  <c r="I42" i="4"/>
  <c r="I43" i="4"/>
  <c r="I44" i="4"/>
  <c r="I45" i="4"/>
  <c r="I46" i="4"/>
  <c r="I47" i="4"/>
  <c r="I8" i="4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I43" i="3"/>
  <c r="I44" i="3"/>
  <c r="I45" i="3"/>
  <c r="I46" i="3"/>
  <c r="I47" i="3"/>
  <c r="I8" i="3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8" i="2"/>
  <c r="I10" i="1"/>
  <c r="K10" i="11" l="1"/>
  <c r="K11" i="11"/>
  <c r="K12" i="11"/>
  <c r="K13" i="11"/>
  <c r="K14" i="11"/>
  <c r="K15" i="11"/>
  <c r="K16" i="11"/>
  <c r="K17" i="11"/>
  <c r="K18" i="11"/>
  <c r="K19" i="11"/>
  <c r="K20" i="11"/>
  <c r="K21" i="11"/>
  <c r="K22" i="11"/>
  <c r="K23" i="11"/>
  <c r="K24" i="11"/>
  <c r="K25" i="11"/>
  <c r="K26" i="11"/>
  <c r="K27" i="11"/>
  <c r="K28" i="11"/>
  <c r="K29" i="11"/>
  <c r="K30" i="11"/>
  <c r="K31" i="11"/>
  <c r="K32" i="11"/>
  <c r="K33" i="11"/>
  <c r="K34" i="11"/>
  <c r="K35" i="11"/>
  <c r="K36" i="11"/>
  <c r="K37" i="11"/>
  <c r="K38" i="11"/>
  <c r="K39" i="11"/>
  <c r="K40" i="11"/>
  <c r="K41" i="11"/>
  <c r="K42" i="11"/>
  <c r="K43" i="11"/>
  <c r="K44" i="11"/>
  <c r="K45" i="11"/>
  <c r="K46" i="11"/>
  <c r="K47" i="11"/>
  <c r="K48" i="11"/>
  <c r="K9" i="11"/>
  <c r="J9" i="11"/>
  <c r="J10" i="11"/>
  <c r="J11" i="11"/>
  <c r="J12" i="11"/>
  <c r="J13" i="11"/>
  <c r="J14" i="11"/>
  <c r="J15" i="11"/>
  <c r="J16" i="11"/>
  <c r="J17" i="11"/>
  <c r="J18" i="11"/>
  <c r="J19" i="11"/>
  <c r="J20" i="11"/>
  <c r="J21" i="11"/>
  <c r="J22" i="11"/>
  <c r="J23" i="11"/>
  <c r="J24" i="11"/>
  <c r="J25" i="11"/>
  <c r="J26" i="11"/>
  <c r="J27" i="11"/>
  <c r="J28" i="11"/>
  <c r="J29" i="11"/>
  <c r="J30" i="11"/>
  <c r="J31" i="11"/>
  <c r="J32" i="11"/>
  <c r="J33" i="11"/>
  <c r="J34" i="11"/>
  <c r="J35" i="11"/>
  <c r="J36" i="11"/>
  <c r="J37" i="11"/>
  <c r="J38" i="11"/>
  <c r="J39" i="11"/>
  <c r="J40" i="11"/>
  <c r="J41" i="11"/>
  <c r="J42" i="11"/>
  <c r="J43" i="11"/>
  <c r="J44" i="11"/>
  <c r="J45" i="11"/>
  <c r="J46" i="11"/>
  <c r="J47" i="11"/>
  <c r="J48" i="11"/>
  <c r="I9" i="11"/>
  <c r="I10" i="11"/>
  <c r="I11" i="11"/>
  <c r="I12" i="11"/>
  <c r="I13" i="11"/>
  <c r="I14" i="11"/>
  <c r="I15" i="11"/>
  <c r="I16" i="11"/>
  <c r="I17" i="11"/>
  <c r="I18" i="11"/>
  <c r="I19" i="11"/>
  <c r="I20" i="11"/>
  <c r="I21" i="11"/>
  <c r="I22" i="11"/>
  <c r="I23" i="11"/>
  <c r="I24" i="11"/>
  <c r="I25" i="11"/>
  <c r="I26" i="11"/>
  <c r="I27" i="11"/>
  <c r="I28" i="11"/>
  <c r="I29" i="11"/>
  <c r="I30" i="11"/>
  <c r="I31" i="11"/>
  <c r="I32" i="11"/>
  <c r="I33" i="11"/>
  <c r="I34" i="11"/>
  <c r="I35" i="11"/>
  <c r="I36" i="11"/>
  <c r="I37" i="11"/>
  <c r="I38" i="11"/>
  <c r="I39" i="11"/>
  <c r="I40" i="11"/>
  <c r="I41" i="11"/>
  <c r="I42" i="11"/>
  <c r="I43" i="11"/>
  <c r="I44" i="11"/>
  <c r="I45" i="11"/>
  <c r="I46" i="11"/>
  <c r="I47" i="11"/>
  <c r="I48" i="11"/>
  <c r="H9" i="11"/>
  <c r="H10" i="11"/>
  <c r="H11" i="11"/>
  <c r="H12" i="11"/>
  <c r="H13" i="11"/>
  <c r="H14" i="11"/>
  <c r="H15" i="11"/>
  <c r="H16" i="11"/>
  <c r="H17" i="11"/>
  <c r="H18" i="11"/>
  <c r="H19" i="11"/>
  <c r="H20" i="11"/>
  <c r="H21" i="11"/>
  <c r="H22" i="11"/>
  <c r="H23" i="11"/>
  <c r="H24" i="11"/>
  <c r="H25" i="11"/>
  <c r="H26" i="11"/>
  <c r="H27" i="11"/>
  <c r="H28" i="11"/>
  <c r="H29" i="11"/>
  <c r="H30" i="11"/>
  <c r="H31" i="11"/>
  <c r="H32" i="11"/>
  <c r="H33" i="11"/>
  <c r="H34" i="11"/>
  <c r="H35" i="11"/>
  <c r="H36" i="11"/>
  <c r="H37" i="11"/>
  <c r="H38" i="11"/>
  <c r="H39" i="11"/>
  <c r="H40" i="11"/>
  <c r="H41" i="11"/>
  <c r="H42" i="11"/>
  <c r="H43" i="11"/>
  <c r="H44" i="11"/>
  <c r="H45" i="11"/>
  <c r="H46" i="11"/>
  <c r="H47" i="11"/>
  <c r="H48" i="11"/>
  <c r="G9" i="11"/>
  <c r="G10" i="11"/>
  <c r="G11" i="11"/>
  <c r="G12" i="11"/>
  <c r="G13" i="11"/>
  <c r="G14" i="11"/>
  <c r="G15" i="11"/>
  <c r="G16" i="11"/>
  <c r="G17" i="11"/>
  <c r="G18" i="11"/>
  <c r="G19" i="11"/>
  <c r="G20" i="11"/>
  <c r="G21" i="11"/>
  <c r="G22" i="11"/>
  <c r="G23" i="11"/>
  <c r="G24" i="11"/>
  <c r="G25" i="11"/>
  <c r="G26" i="11"/>
  <c r="G27" i="11"/>
  <c r="G28" i="11"/>
  <c r="G29" i="11"/>
  <c r="G30" i="11"/>
  <c r="G31" i="11"/>
  <c r="G32" i="11"/>
  <c r="G33" i="11"/>
  <c r="G34" i="11"/>
  <c r="G35" i="11"/>
  <c r="G36" i="11"/>
  <c r="G37" i="11"/>
  <c r="G38" i="11"/>
  <c r="G39" i="11"/>
  <c r="G40" i="11"/>
  <c r="G41" i="11"/>
  <c r="G42" i="11"/>
  <c r="G43" i="11"/>
  <c r="G44" i="11"/>
  <c r="G45" i="11"/>
  <c r="G46" i="11"/>
  <c r="G47" i="11"/>
  <c r="G48" i="11"/>
  <c r="F9" i="11"/>
  <c r="F10" i="11"/>
  <c r="F11" i="11"/>
  <c r="F12" i="11"/>
  <c r="F13" i="11"/>
  <c r="F14" i="11"/>
  <c r="F15" i="11"/>
  <c r="F16" i="11"/>
  <c r="F17" i="11"/>
  <c r="F18" i="11"/>
  <c r="F19" i="11"/>
  <c r="F20" i="11"/>
  <c r="F21" i="11"/>
  <c r="F22" i="11"/>
  <c r="F23" i="11"/>
  <c r="F24" i="11"/>
  <c r="F25" i="11"/>
  <c r="F26" i="11"/>
  <c r="F27" i="11"/>
  <c r="F28" i="11"/>
  <c r="F29" i="11"/>
  <c r="F30" i="11"/>
  <c r="F31" i="11"/>
  <c r="F32" i="11"/>
  <c r="F33" i="11"/>
  <c r="F34" i="11"/>
  <c r="F35" i="11"/>
  <c r="F36" i="11"/>
  <c r="F37" i="11"/>
  <c r="F38" i="11"/>
  <c r="F39" i="11"/>
  <c r="F40" i="11"/>
  <c r="F41" i="11"/>
  <c r="F42" i="11"/>
  <c r="F43" i="11"/>
  <c r="F44" i="11"/>
  <c r="F45" i="11"/>
  <c r="F46" i="11"/>
  <c r="F47" i="11"/>
  <c r="F48" i="11"/>
  <c r="E9" i="11"/>
  <c r="E10" i="11"/>
  <c r="E11" i="11"/>
  <c r="E12" i="11"/>
  <c r="E13" i="11"/>
  <c r="E14" i="11"/>
  <c r="E15" i="11"/>
  <c r="E16" i="11"/>
  <c r="E17" i="11"/>
  <c r="E18" i="11"/>
  <c r="E19" i="11"/>
  <c r="E20" i="11"/>
  <c r="E21" i="11"/>
  <c r="E22" i="11"/>
  <c r="E23" i="11"/>
  <c r="E24" i="11"/>
  <c r="E25" i="11"/>
  <c r="E26" i="11"/>
  <c r="E27" i="11"/>
  <c r="E28" i="11"/>
  <c r="E29" i="11"/>
  <c r="E30" i="11"/>
  <c r="E31" i="11"/>
  <c r="E32" i="11"/>
  <c r="E33" i="11"/>
  <c r="E34" i="11"/>
  <c r="E35" i="11"/>
  <c r="E36" i="11"/>
  <c r="E37" i="11"/>
  <c r="E38" i="11"/>
  <c r="E39" i="11"/>
  <c r="E40" i="11"/>
  <c r="E41" i="11"/>
  <c r="E42" i="11"/>
  <c r="E43" i="11"/>
  <c r="E44" i="11"/>
  <c r="E45" i="11"/>
  <c r="E46" i="11"/>
  <c r="E47" i="11"/>
  <c r="E48" i="11"/>
  <c r="D9" i="11"/>
  <c r="D10" i="11"/>
  <c r="D11" i="11"/>
  <c r="D13" i="11"/>
  <c r="D14" i="11"/>
  <c r="D15" i="11"/>
  <c r="D16" i="11"/>
  <c r="D17" i="11"/>
  <c r="D18" i="11"/>
  <c r="D19" i="11"/>
  <c r="D20" i="11"/>
  <c r="D21" i="11"/>
  <c r="D22" i="11"/>
  <c r="D23" i="11"/>
  <c r="D24" i="11"/>
  <c r="D25" i="11"/>
  <c r="D26" i="11"/>
  <c r="D27" i="11"/>
  <c r="D28" i="11"/>
  <c r="D29" i="11"/>
  <c r="D30" i="11"/>
  <c r="D31" i="11"/>
  <c r="D32" i="11"/>
  <c r="D33" i="11"/>
  <c r="D34" i="11"/>
  <c r="D35" i="11"/>
  <c r="D36" i="11"/>
  <c r="D37" i="11"/>
  <c r="D38" i="11"/>
  <c r="D39" i="11"/>
  <c r="D40" i="11"/>
  <c r="D41" i="11"/>
  <c r="D42" i="11"/>
  <c r="D43" i="11"/>
  <c r="D44" i="11"/>
  <c r="D45" i="11"/>
  <c r="D46" i="11"/>
  <c r="D47" i="11"/>
  <c r="D48" i="11"/>
  <c r="L14" i="11" l="1"/>
  <c r="L10" i="11"/>
  <c r="L11" i="11"/>
  <c r="L12" i="11"/>
  <c r="L13" i="11"/>
  <c r="L15" i="11"/>
  <c r="L16" i="11"/>
  <c r="L17" i="11"/>
  <c r="L18" i="11"/>
  <c r="L19" i="11"/>
  <c r="L20" i="11"/>
  <c r="L21" i="11"/>
  <c r="L22" i="11"/>
  <c r="L23" i="11"/>
  <c r="L24" i="11"/>
  <c r="L25" i="11"/>
  <c r="L26" i="11"/>
  <c r="L27" i="11"/>
  <c r="L28" i="11"/>
  <c r="L29" i="11"/>
  <c r="L30" i="11"/>
  <c r="L31" i="11"/>
  <c r="L32" i="11"/>
  <c r="L33" i="11"/>
  <c r="L34" i="11"/>
  <c r="L35" i="11"/>
  <c r="L36" i="11"/>
  <c r="L37" i="11"/>
  <c r="L38" i="11"/>
  <c r="L39" i="11"/>
  <c r="L40" i="11"/>
  <c r="L41" i="11"/>
  <c r="L42" i="11"/>
  <c r="L43" i="11"/>
  <c r="L44" i="11"/>
  <c r="L45" i="11"/>
  <c r="L46" i="11"/>
  <c r="L47" i="11"/>
  <c r="L48" i="11"/>
  <c r="L9" i="11"/>
  <c r="C10" i="11" l="1"/>
  <c r="M10" i="11" s="1"/>
  <c r="O10" i="11" s="1"/>
  <c r="C11" i="11"/>
  <c r="M11" i="11" s="1"/>
  <c r="C12" i="11"/>
  <c r="M12" i="11" s="1"/>
  <c r="O12" i="11" s="1"/>
  <c r="C13" i="11"/>
  <c r="M13" i="11" s="1"/>
  <c r="C14" i="11"/>
  <c r="M14" i="11" s="1"/>
  <c r="C15" i="11"/>
  <c r="M15" i="11" s="1"/>
  <c r="C16" i="11"/>
  <c r="M16" i="11" s="1"/>
  <c r="O16" i="11" s="1"/>
  <c r="C17" i="11"/>
  <c r="M17" i="11" s="1"/>
  <c r="C18" i="11"/>
  <c r="M18" i="11" s="1"/>
  <c r="C19" i="11"/>
  <c r="M19" i="11" s="1"/>
  <c r="C20" i="11"/>
  <c r="M20" i="11" s="1"/>
  <c r="C21" i="11"/>
  <c r="M21" i="11" s="1"/>
  <c r="C22" i="11"/>
  <c r="M22" i="11" s="1"/>
  <c r="C23" i="11"/>
  <c r="M23" i="11" s="1"/>
  <c r="C24" i="11"/>
  <c r="M24" i="11" s="1"/>
  <c r="C25" i="11"/>
  <c r="M25" i="11" s="1"/>
  <c r="C26" i="11"/>
  <c r="M26" i="11" s="1"/>
  <c r="C27" i="11"/>
  <c r="M27" i="11" s="1"/>
  <c r="C28" i="11"/>
  <c r="M28" i="11" s="1"/>
  <c r="C29" i="11"/>
  <c r="M29" i="11" s="1"/>
  <c r="C30" i="11"/>
  <c r="M30" i="11" s="1"/>
  <c r="C31" i="11"/>
  <c r="M31" i="11" s="1"/>
  <c r="C32" i="11"/>
  <c r="M32" i="11" s="1"/>
  <c r="C33" i="11"/>
  <c r="M33" i="11" s="1"/>
  <c r="C34" i="11"/>
  <c r="M34" i="11" s="1"/>
  <c r="C35" i="11"/>
  <c r="M35" i="11" s="1"/>
  <c r="C36" i="11"/>
  <c r="M36" i="11" s="1"/>
  <c r="C37" i="11"/>
  <c r="M37" i="11" s="1"/>
  <c r="C38" i="11"/>
  <c r="M38" i="11" s="1"/>
  <c r="C39" i="11"/>
  <c r="M39" i="11" s="1"/>
  <c r="C40" i="11"/>
  <c r="M40" i="11" s="1"/>
  <c r="C41" i="11"/>
  <c r="M41" i="11" s="1"/>
  <c r="C42" i="11"/>
  <c r="M42" i="11" s="1"/>
  <c r="C43" i="11"/>
  <c r="M43" i="11" s="1"/>
  <c r="C44" i="11"/>
  <c r="M44" i="11" s="1"/>
  <c r="C45" i="11"/>
  <c r="M45" i="11" s="1"/>
  <c r="C46" i="11"/>
  <c r="M46" i="11" s="1"/>
  <c r="C47" i="11"/>
  <c r="M47" i="11" s="1"/>
  <c r="C48" i="11"/>
  <c r="M48" i="11" s="1"/>
  <c r="C9" i="11"/>
  <c r="M9" i="11" s="1"/>
  <c r="O9" i="11" s="1"/>
</calcChain>
</file>

<file path=xl/sharedStrings.xml><?xml version="1.0" encoding="utf-8"?>
<sst xmlns="http://schemas.openxmlformats.org/spreadsheetml/2006/main" count="660" uniqueCount="88">
  <si>
    <t>họ và tên</t>
  </si>
  <si>
    <t>nguyễn nhật vân anh</t>
  </si>
  <si>
    <t>lê ngọc quỳnh anh</t>
  </si>
  <si>
    <t>lê bảo anh</t>
  </si>
  <si>
    <t>mai nguyễn tuấn anh</t>
  </si>
  <si>
    <t>hồ gia bảo</t>
  </si>
  <si>
    <t>phan văn thiên bảo</t>
  </si>
  <si>
    <t>bùi nguyễn thùy dương</t>
  </si>
  <si>
    <t>triệu quyang đại</t>
  </si>
  <si>
    <t>nguyễn quỳnh giang</t>
  </si>
  <si>
    <t>nguyễn mạnh hải</t>
  </si>
  <si>
    <t>châu gia hân</t>
  </si>
  <si>
    <t>long đoàn hoàn</t>
  </si>
  <si>
    <t>trương ngô đăng huy</t>
  </si>
  <si>
    <t>nguyễn trường hy</t>
  </si>
  <si>
    <t>nguyễn lê đăng khoa</t>
  </si>
  <si>
    <t>mạc thanh lam</t>
  </si>
  <si>
    <t>triệu thị thúy lệ</t>
  </si>
  <si>
    <t>nguyễn thị thùy linh</t>
  </si>
  <si>
    <t>trần đình lộc</t>
  </si>
  <si>
    <t xml:space="preserve">huỳnh nhật long </t>
  </si>
  <si>
    <t>mai thùy lê na</t>
  </si>
  <si>
    <t>đặng tấn phong</t>
  </si>
  <si>
    <t>bùi nguyễn thanh quân</t>
  </si>
  <si>
    <t>lương văn tuấn tài</t>
  </si>
  <si>
    <t>trần mạc thạch</t>
  </si>
  <si>
    <t>đặng mai ngọc thảo</t>
  </si>
  <si>
    <t>nông thị anh thư</t>
  </si>
  <si>
    <t>lê thị thu thủy</t>
  </si>
  <si>
    <t>hoàng anh thuyên</t>
  </si>
  <si>
    <t>nguyễn ngọc bảo thy</t>
  </si>
  <si>
    <t>nguyễn tân tiến</t>
  </si>
  <si>
    <t>đặng thị ngọc trâm</t>
  </si>
  <si>
    <t>lê thị ngọc trâm</t>
  </si>
  <si>
    <t>trần kiều trang</t>
  </si>
  <si>
    <t>hồ thúc tuệ</t>
  </si>
  <si>
    <t>huỳnh trần hữu tuệ</t>
  </si>
  <si>
    <t>lục thị bạch tuyết</t>
  </si>
  <si>
    <t>lưu thị ngọc uyên</t>
  </si>
  <si>
    <t>vũ xuân vinh</t>
  </si>
  <si>
    <t>văn hoàng hà vy</t>
  </si>
  <si>
    <t>15'</t>
  </si>
  <si>
    <t>GK</t>
  </si>
  <si>
    <t>HK</t>
  </si>
  <si>
    <t>trung bình môn</t>
  </si>
  <si>
    <t>mai nguyễn tấn anh</t>
  </si>
  <si>
    <t>triệu quang đại</t>
  </si>
  <si>
    <t>chương ngô đăng huy</t>
  </si>
  <si>
    <t>huỳnh nhật long</t>
  </si>
  <si>
    <t xml:space="preserve">nguyễn ngọc bảo thy </t>
  </si>
  <si>
    <t>bảng điểm trung bình của các môn</t>
  </si>
  <si>
    <t>toán</t>
  </si>
  <si>
    <t>văn</t>
  </si>
  <si>
    <t>sử</t>
  </si>
  <si>
    <t>địa</t>
  </si>
  <si>
    <t>lý</t>
  </si>
  <si>
    <t>tin</t>
  </si>
  <si>
    <t>CN</t>
  </si>
  <si>
    <t>sinh</t>
  </si>
  <si>
    <t>anh</t>
  </si>
  <si>
    <t>GDCD</t>
  </si>
  <si>
    <t>KT thường xuyên</t>
  </si>
  <si>
    <t>m</t>
  </si>
  <si>
    <t>TB môn</t>
  </si>
  <si>
    <t>stt</t>
  </si>
  <si>
    <t>M</t>
  </si>
  <si>
    <t>XL</t>
  </si>
  <si>
    <t>phòng GDĐT thị xã Buôn Hồ</t>
  </si>
  <si>
    <t>trường THCS Hùng Vương</t>
  </si>
  <si>
    <t>CỘNG HÒA XÃ HỘI CHỦ NGHĨA VIỆT NAM</t>
  </si>
  <si>
    <t>độc lập- tự do- hạnh phúc</t>
  </si>
  <si>
    <t>thị xã buôn hồ ngày 27 tháng 2 năm 2022</t>
  </si>
  <si>
    <t>Bảng điểm môn toán</t>
  </si>
  <si>
    <t>Bảng điểm môn anh</t>
  </si>
  <si>
    <t>Bảng điểm môn GDCD</t>
  </si>
  <si>
    <t>Bảng điểm môn sinh</t>
  </si>
  <si>
    <t>Bảng điểm môn tin</t>
  </si>
  <si>
    <t>Bảng điểm môn địa</t>
  </si>
  <si>
    <t>Bảng điểm môn sử</t>
  </si>
  <si>
    <t>Bảng điểm môn văn</t>
  </si>
  <si>
    <t>Bảng điểm môn lý</t>
  </si>
  <si>
    <t>Bảng điểm môn CN</t>
  </si>
  <si>
    <t>kiểm tra thường xuyên</t>
  </si>
  <si>
    <t>Giỏi</t>
  </si>
  <si>
    <t>khá</t>
  </si>
  <si>
    <t>trung bình</t>
  </si>
  <si>
    <t>TB</t>
  </si>
  <si>
    <t>giỏi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</si>
</sst>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2"/>
      <color theme="1"/>
      <name val="Times New Roman"/>
      <family val="2"/>
    </font>
    <font>
      <sz val="14"/>
      <color theme="1"/>
      <name val="Times New Roman"/>
      <family val="2"/>
    </font>
    <font>
      <b/>
      <sz val="12"/>
      <color theme="1"/>
      <name val="Times New Roman"/>
      <family val="1"/>
    </font>
    <font>
      <sz val="14"/>
      <color theme="1"/>
      <name val="Times New Roman"/>
      <family val="1"/>
    </font>
    <font>
      <sz val="16"/>
      <color theme="1"/>
      <name val="Times New Roman"/>
      <family val="2"/>
    </font>
    <font>
      <b/>
      <sz val="18"/>
      <color theme="1"/>
      <name val="Times New Roman"/>
      <family val="1"/>
    </font>
    <font>
      <b/>
      <u/>
      <sz val="14"/>
      <color theme="1"/>
      <name val="Times New Roman"/>
      <family val="1"/>
    </font>
    <font>
      <b/>
      <sz val="16"/>
      <color theme="1"/>
      <name val="Times New Roman"/>
      <family val="1"/>
    </font>
    <font>
      <sz val="16"/>
      <color theme="1"/>
      <name val="Times New Roman"/>
      <family val="1"/>
    </font>
  </fonts>
  <fills count="3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7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5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0" fillId="0" borderId="3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6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0" fillId="0" borderId="0" xfId="0" applyBorder="1"/>
    <xf numFmtId="0" fontId="1" fillId="5" borderId="0" xfId="0" applyFont="1" applyFill="1"/>
    <xf numFmtId="0" fontId="0" fillId="5" borderId="0" xfId="0" applyFill="1"/>
    <xf numFmtId="0" fontId="0" fillId="0" borderId="0" xfId="0" applyBorder="1" applyAlignment="1">
      <alignment horizontal="center"/>
    </xf>
    <xf numFmtId="164" fontId="0" fillId="0" borderId="0" xfId="0" applyNumberFormat="1" applyBorder="1" applyAlignment="1">
      <alignment horizontal="center"/>
    </xf>
    <xf numFmtId="0" fontId="0" fillId="0" borderId="14" xfId="0" applyBorder="1"/>
    <xf numFmtId="0" fontId="0" fillId="0" borderId="19" xfId="0" applyBorder="1"/>
    <xf numFmtId="0" fontId="0" fillId="0" borderId="26" xfId="0" applyBorder="1"/>
    <xf numFmtId="0" fontId="0" fillId="0" borderId="27" xfId="0" applyBorder="1"/>
    <xf numFmtId="0" fontId="0" fillId="0" borderId="4" xfId="0" applyBorder="1"/>
    <xf numFmtId="0" fontId="0" fillId="0" borderId="5" xfId="0" applyBorder="1"/>
    <xf numFmtId="0" fontId="0" fillId="0" borderId="28" xfId="0" applyBorder="1"/>
    <xf numFmtId="0" fontId="2" fillId="0" borderId="0" xfId="0" applyFont="1"/>
    <xf numFmtId="0" fontId="3" fillId="0" borderId="0" xfId="0" applyFont="1"/>
    <xf numFmtId="0" fontId="0" fillId="2" borderId="1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24" xfId="0" applyFill="1" applyBorder="1" applyAlignment="1">
      <alignment horizontal="center"/>
    </xf>
    <xf numFmtId="0" fontId="0" fillId="0" borderId="23" xfId="0" applyBorder="1" applyAlignment="1">
      <alignment horizontal="center"/>
    </xf>
    <xf numFmtId="0" fontId="1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7" fillId="0" borderId="0" xfId="0" applyFont="1" applyBorder="1"/>
    <xf numFmtId="0" fontId="0" fillId="6" borderId="21" xfId="0" applyFill="1" applyBorder="1" applyAlignment="1">
      <alignment horizontal="center"/>
    </xf>
    <xf numFmtId="0" fontId="0" fillId="6" borderId="10" xfId="0" applyFill="1" applyBorder="1" applyAlignment="1">
      <alignment horizontal="center"/>
    </xf>
    <xf numFmtId="0" fontId="0" fillId="6" borderId="18" xfId="0" applyFill="1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0" fillId="7" borderId="18" xfId="0" applyFill="1" applyBorder="1" applyAlignment="1">
      <alignment horizontal="center"/>
    </xf>
    <xf numFmtId="0" fontId="0" fillId="8" borderId="21" xfId="0" applyFill="1" applyBorder="1" applyAlignment="1">
      <alignment horizontal="center"/>
    </xf>
    <xf numFmtId="0" fontId="0" fillId="8" borderId="10" xfId="0" applyFill="1" applyBorder="1" applyAlignment="1">
      <alignment horizontal="center"/>
    </xf>
    <xf numFmtId="0" fontId="0" fillId="8" borderId="18" xfId="0" applyFill="1" applyBorder="1" applyAlignment="1">
      <alignment horizontal="center"/>
    </xf>
    <xf numFmtId="0" fontId="0" fillId="9" borderId="10" xfId="0" applyFill="1" applyBorder="1" applyAlignment="1">
      <alignment horizontal="center"/>
    </xf>
    <xf numFmtId="0" fontId="0" fillId="9" borderId="18" xfId="0" applyFill="1" applyBorder="1" applyAlignment="1">
      <alignment horizontal="center"/>
    </xf>
    <xf numFmtId="0" fontId="0" fillId="10" borderId="21" xfId="0" applyFill="1" applyBorder="1" applyAlignment="1">
      <alignment horizontal="center"/>
    </xf>
    <xf numFmtId="0" fontId="0" fillId="10" borderId="10" xfId="0" applyFill="1" applyBorder="1" applyAlignment="1">
      <alignment horizontal="center"/>
    </xf>
    <xf numFmtId="0" fontId="0" fillId="10" borderId="18" xfId="0" applyFill="1" applyBorder="1" applyAlignment="1">
      <alignment horizontal="center"/>
    </xf>
    <xf numFmtId="0" fontId="0" fillId="12" borderId="10" xfId="0" applyFill="1" applyBorder="1" applyAlignment="1">
      <alignment horizontal="center"/>
    </xf>
    <xf numFmtId="0" fontId="0" fillId="12" borderId="18" xfId="0" applyFill="1" applyBorder="1" applyAlignment="1">
      <alignment horizontal="center"/>
    </xf>
    <xf numFmtId="0" fontId="0" fillId="13" borderId="10" xfId="0" applyFill="1" applyBorder="1" applyAlignment="1">
      <alignment horizontal="center"/>
    </xf>
    <xf numFmtId="0" fontId="0" fillId="13" borderId="18" xfId="0" applyFill="1" applyBorder="1" applyAlignment="1">
      <alignment horizontal="center"/>
    </xf>
    <xf numFmtId="164" fontId="0" fillId="14" borderId="16" xfId="0" applyNumberFormat="1" applyFill="1" applyBorder="1" applyAlignment="1">
      <alignment horizontal="center"/>
    </xf>
    <xf numFmtId="164" fontId="0" fillId="15" borderId="16" xfId="0" applyNumberFormat="1" applyFill="1" applyBorder="1" applyAlignment="1">
      <alignment horizontal="center"/>
    </xf>
    <xf numFmtId="0" fontId="8" fillId="0" borderId="0" xfId="0" applyFont="1"/>
    <xf numFmtId="0" fontId="0" fillId="16" borderId="10" xfId="0" applyFill="1" applyBorder="1" applyAlignment="1">
      <alignment horizontal="center"/>
    </xf>
    <xf numFmtId="0" fontId="0" fillId="16" borderId="18" xfId="0" applyFill="1" applyBorder="1" applyAlignment="1">
      <alignment horizontal="center"/>
    </xf>
    <xf numFmtId="0" fontId="0" fillId="14" borderId="10" xfId="0" applyFill="1" applyBorder="1" applyAlignment="1">
      <alignment horizontal="center"/>
    </xf>
    <xf numFmtId="0" fontId="0" fillId="14" borderId="18" xfId="0" applyFill="1" applyBorder="1" applyAlignment="1">
      <alignment horizontal="center"/>
    </xf>
    <xf numFmtId="0" fontId="0" fillId="11" borderId="10" xfId="0" applyFill="1" applyBorder="1" applyAlignment="1">
      <alignment horizontal="center"/>
    </xf>
    <xf numFmtId="0" fontId="0" fillId="11" borderId="18" xfId="0" applyFill="1" applyBorder="1" applyAlignment="1">
      <alignment horizontal="center"/>
    </xf>
    <xf numFmtId="0" fontId="0" fillId="15" borderId="10" xfId="0" applyFill="1" applyBorder="1" applyAlignment="1">
      <alignment horizontal="center"/>
    </xf>
    <xf numFmtId="0" fontId="0" fillId="15" borderId="18" xfId="0" applyFill="1" applyBorder="1" applyAlignment="1">
      <alignment horizontal="center"/>
    </xf>
    <xf numFmtId="1" fontId="0" fillId="15" borderId="16" xfId="0" applyNumberFormat="1" applyFill="1" applyBorder="1" applyAlignment="1">
      <alignment horizontal="center"/>
    </xf>
    <xf numFmtId="164" fontId="0" fillId="17" borderId="16" xfId="0" applyNumberFormat="1" applyFill="1" applyBorder="1" applyAlignment="1">
      <alignment horizontal="center"/>
    </xf>
    <xf numFmtId="0" fontId="0" fillId="18" borderId="10" xfId="0" applyFill="1" applyBorder="1" applyAlignment="1">
      <alignment horizontal="center"/>
    </xf>
    <xf numFmtId="0" fontId="0" fillId="18" borderId="18" xfId="0" applyFill="1" applyBorder="1" applyAlignment="1">
      <alignment horizontal="center"/>
    </xf>
    <xf numFmtId="164" fontId="0" fillId="19" borderId="16" xfId="0" applyNumberFormat="1" applyFill="1" applyBorder="1" applyAlignment="1">
      <alignment horizontal="center"/>
    </xf>
    <xf numFmtId="0" fontId="0" fillId="12" borderId="21" xfId="0" applyFill="1" applyBorder="1" applyAlignment="1">
      <alignment horizontal="center"/>
    </xf>
    <xf numFmtId="164" fontId="0" fillId="11" borderId="16" xfId="0" applyNumberFormat="1" applyFill="1" applyBorder="1" applyAlignment="1">
      <alignment horizontal="center"/>
    </xf>
    <xf numFmtId="0" fontId="0" fillId="20" borderId="10" xfId="0" applyFill="1" applyBorder="1" applyAlignment="1">
      <alignment horizontal="center"/>
    </xf>
    <xf numFmtId="0" fontId="0" fillId="20" borderId="18" xfId="0" applyFill="1" applyBorder="1" applyAlignment="1">
      <alignment horizontal="center"/>
    </xf>
    <xf numFmtId="0" fontId="0" fillId="21" borderId="10" xfId="0" applyFill="1" applyBorder="1" applyAlignment="1">
      <alignment horizontal="center"/>
    </xf>
    <xf numFmtId="0" fontId="0" fillId="21" borderId="18" xfId="0" applyFill="1" applyBorder="1" applyAlignment="1">
      <alignment horizontal="center"/>
    </xf>
    <xf numFmtId="0" fontId="0" fillId="22" borderId="12" xfId="0" applyFill="1" applyBorder="1" applyAlignment="1">
      <alignment horizontal="center"/>
    </xf>
    <xf numFmtId="0" fontId="0" fillId="22" borderId="13" xfId="0" applyFill="1" applyBorder="1" applyAlignment="1">
      <alignment horizontal="center"/>
    </xf>
    <xf numFmtId="0" fontId="0" fillId="22" borderId="15" xfId="0" applyFill="1" applyBorder="1" applyAlignment="1">
      <alignment horizontal="center"/>
    </xf>
    <xf numFmtId="0" fontId="0" fillId="22" borderId="10" xfId="0" applyFill="1" applyBorder="1" applyAlignment="1">
      <alignment horizontal="center"/>
    </xf>
    <xf numFmtId="0" fontId="0" fillId="22" borderId="17" xfId="0" applyFill="1" applyBorder="1" applyAlignment="1">
      <alignment horizontal="center"/>
    </xf>
    <xf numFmtId="0" fontId="0" fillId="22" borderId="18" xfId="0" applyFill="1" applyBorder="1" applyAlignment="1">
      <alignment horizontal="center"/>
    </xf>
    <xf numFmtId="0" fontId="0" fillId="11" borderId="13" xfId="0" applyFill="1" applyBorder="1" applyAlignment="1">
      <alignment horizontal="center"/>
    </xf>
    <xf numFmtId="0" fontId="0" fillId="14" borderId="31" xfId="0" applyFill="1" applyBorder="1" applyAlignment="1">
      <alignment horizontal="center"/>
    </xf>
    <xf numFmtId="0" fontId="0" fillId="14" borderId="29" xfId="0" applyFill="1" applyBorder="1" applyAlignment="1">
      <alignment horizontal="center"/>
    </xf>
    <xf numFmtId="0" fontId="0" fillId="14" borderId="32" xfId="0" applyFill="1" applyBorder="1" applyAlignment="1">
      <alignment horizontal="center"/>
    </xf>
    <xf numFmtId="0" fontId="0" fillId="9" borderId="11" xfId="0" applyFill="1" applyBorder="1" applyAlignment="1">
      <alignment horizontal="center"/>
    </xf>
    <xf numFmtId="0" fontId="0" fillId="9" borderId="20" xfId="0" applyFill="1" applyBorder="1" applyAlignment="1">
      <alignment horizontal="center"/>
    </xf>
    <xf numFmtId="0" fontId="0" fillId="11" borderId="10" xfId="0" applyFont="1" applyFill="1" applyBorder="1" applyAlignment="1">
      <alignment horizontal="center"/>
    </xf>
    <xf numFmtId="0" fontId="0" fillId="11" borderId="18" xfId="0" applyFont="1" applyFill="1" applyBorder="1" applyAlignment="1">
      <alignment horizontal="center"/>
    </xf>
    <xf numFmtId="0" fontId="0" fillId="24" borderId="10" xfId="0" applyFill="1" applyBorder="1" applyAlignment="1">
      <alignment horizontal="center"/>
    </xf>
    <xf numFmtId="0" fontId="0" fillId="24" borderId="18" xfId="0" applyFill="1" applyBorder="1" applyAlignment="1">
      <alignment horizontal="center"/>
    </xf>
    <xf numFmtId="0" fontId="0" fillId="25" borderId="10" xfId="0" applyFill="1" applyBorder="1" applyAlignment="1">
      <alignment horizontal="center"/>
    </xf>
    <xf numFmtId="0" fontId="0" fillId="25" borderId="18" xfId="0" applyFill="1" applyBorder="1" applyAlignment="1">
      <alignment horizontal="center"/>
    </xf>
    <xf numFmtId="164" fontId="0" fillId="13" borderId="16" xfId="0" applyNumberFormat="1" applyFill="1" applyBorder="1" applyAlignment="1">
      <alignment horizontal="center"/>
    </xf>
    <xf numFmtId="164" fontId="0" fillId="11" borderId="15" xfId="0" applyNumberFormat="1" applyFill="1" applyBorder="1"/>
    <xf numFmtId="164" fontId="0" fillId="11" borderId="17" xfId="0" applyNumberFormat="1" applyFill="1" applyBorder="1"/>
    <xf numFmtId="164" fontId="0" fillId="26" borderId="10" xfId="0" applyNumberFormat="1" applyFill="1" applyBorder="1"/>
    <xf numFmtId="164" fontId="0" fillId="26" borderId="18" xfId="0" applyNumberFormat="1" applyFill="1" applyBorder="1"/>
    <xf numFmtId="164" fontId="0" fillId="27" borderId="10" xfId="0" applyNumberFormat="1" applyFill="1" applyBorder="1"/>
    <xf numFmtId="164" fontId="0" fillId="27" borderId="18" xfId="0" applyNumberFormat="1" applyFill="1" applyBorder="1"/>
    <xf numFmtId="164" fontId="0" fillId="28" borderId="10" xfId="0" applyNumberFormat="1" applyFill="1" applyBorder="1"/>
    <xf numFmtId="164" fontId="0" fillId="28" borderId="18" xfId="0" applyNumberFormat="1" applyFill="1" applyBorder="1"/>
    <xf numFmtId="164" fontId="0" fillId="10" borderId="10" xfId="0" applyNumberFormat="1" applyFill="1" applyBorder="1"/>
    <xf numFmtId="164" fontId="0" fillId="10" borderId="18" xfId="0" applyNumberFormat="1" applyFill="1" applyBorder="1"/>
    <xf numFmtId="164" fontId="0" fillId="16" borderId="10" xfId="0" applyNumberFormat="1" applyFill="1" applyBorder="1"/>
    <xf numFmtId="164" fontId="0" fillId="16" borderId="18" xfId="0" applyNumberFormat="1" applyFill="1" applyBorder="1"/>
    <xf numFmtId="164" fontId="0" fillId="30" borderId="10" xfId="0" applyNumberFormat="1" applyFill="1" applyBorder="1"/>
    <xf numFmtId="164" fontId="0" fillId="30" borderId="18" xfId="0" applyNumberFormat="1" applyFill="1" applyBorder="1"/>
    <xf numFmtId="164" fontId="0" fillId="31" borderId="10" xfId="0" applyNumberFormat="1" applyFill="1" applyBorder="1"/>
    <xf numFmtId="164" fontId="0" fillId="31" borderId="18" xfId="0" applyNumberFormat="1" applyFill="1" applyBorder="1"/>
    <xf numFmtId="164" fontId="0" fillId="13" borderId="10" xfId="0" applyNumberFormat="1" applyFill="1" applyBorder="1"/>
    <xf numFmtId="164" fontId="0" fillId="13" borderId="18" xfId="0" applyNumberFormat="1" applyFill="1" applyBorder="1"/>
    <xf numFmtId="164" fontId="0" fillId="23" borderId="29" xfId="0" applyNumberFormat="1" applyFill="1" applyBorder="1"/>
    <xf numFmtId="164" fontId="0" fillId="23" borderId="32" xfId="0" applyNumberFormat="1" applyFill="1" applyBorder="1"/>
    <xf numFmtId="0" fontId="0" fillId="0" borderId="1" xfId="0" applyBorder="1"/>
    <xf numFmtId="1" fontId="0" fillId="29" borderId="10" xfId="0" applyNumberFormat="1" applyFill="1" applyBorder="1" applyAlignment="1"/>
    <xf numFmtId="1" fontId="0" fillId="29" borderId="18" xfId="0" applyNumberFormat="1" applyFill="1" applyBorder="1" applyAlignment="1"/>
    <xf numFmtId="0" fontId="2" fillId="0" borderId="22" xfId="0" applyFont="1" applyBorder="1" applyAlignment="1"/>
    <xf numFmtId="0" fontId="2" fillId="0" borderId="33" xfId="0" applyFont="1" applyBorder="1" applyAlignment="1"/>
    <xf numFmtId="0" fontId="2" fillId="4" borderId="2" xfId="0" applyFont="1" applyFill="1" applyBorder="1"/>
    <xf numFmtId="0" fontId="2" fillId="4" borderId="12" xfId="0" applyFont="1" applyFill="1" applyBorder="1"/>
    <xf numFmtId="0" fontId="2" fillId="4" borderId="13" xfId="0" applyFont="1" applyFill="1" applyBorder="1"/>
    <xf numFmtId="0" fontId="2" fillId="4" borderId="31" xfId="0" applyFont="1" applyFill="1" applyBorder="1"/>
    <xf numFmtId="0" fontId="2" fillId="4" borderId="1" xfId="0" applyFont="1" applyFill="1" applyBorder="1" applyAlignment="1">
      <alignment horizontal="center"/>
    </xf>
    <xf numFmtId="0" fontId="2" fillId="0" borderId="3" xfId="0" applyFont="1" applyBorder="1"/>
    <xf numFmtId="0" fontId="2" fillId="3" borderId="3" xfId="0" applyFont="1" applyFill="1" applyBorder="1"/>
    <xf numFmtId="0" fontId="2" fillId="3" borderId="13" xfId="0" applyFont="1" applyFill="1" applyBorder="1"/>
    <xf numFmtId="0" fontId="2" fillId="3" borderId="14" xfId="0" applyFont="1" applyFill="1" applyBorder="1"/>
    <xf numFmtId="0" fontId="2" fillId="3" borderId="1" xfId="0" applyFont="1" applyFill="1" applyBorder="1"/>
    <xf numFmtId="0" fontId="2" fillId="3" borderId="19" xfId="0" applyFont="1" applyFill="1" applyBorder="1"/>
    <xf numFmtId="0" fontId="2" fillId="3" borderId="30" xfId="0" applyFont="1" applyFill="1" applyBorder="1"/>
    <xf numFmtId="0" fontId="2" fillId="3" borderId="21" xfId="0" applyFont="1" applyFill="1" applyBorder="1"/>
    <xf numFmtId="0" fontId="2" fillId="3" borderId="10" xfId="0" applyFont="1" applyFill="1" applyBorder="1"/>
    <xf numFmtId="0" fontId="2" fillId="3" borderId="16" xfId="0" applyFont="1" applyFill="1" applyBorder="1"/>
    <xf numFmtId="0" fontId="2" fillId="3" borderId="4" xfId="0" applyFont="1" applyFill="1" applyBorder="1"/>
    <xf numFmtId="0" fontId="2" fillId="3" borderId="5" xfId="0" applyFont="1" applyFill="1" applyBorder="1"/>
    <xf numFmtId="0" fontId="2" fillId="0" borderId="6" xfId="0" applyFont="1" applyBorder="1"/>
    <xf numFmtId="0" fontId="2" fillId="3" borderId="31" xfId="0" applyFont="1" applyFill="1" applyBorder="1"/>
    <xf numFmtId="0" fontId="2" fillId="3" borderId="25" xfId="0" applyFont="1" applyFill="1" applyBorder="1"/>
    <xf numFmtId="0" fontId="2" fillId="3" borderId="15" xfId="0" applyFont="1" applyFill="1" applyBorder="1"/>
    <xf numFmtId="0" fontId="2" fillId="4" borderId="10" xfId="0" applyFont="1" applyFill="1" applyBorder="1"/>
    <xf numFmtId="0" fontId="2" fillId="4" borderId="16" xfId="0" applyFont="1" applyFill="1" applyBorder="1"/>
    <xf numFmtId="164" fontId="0" fillId="11" borderId="22" xfId="0" applyNumberFormat="1" applyFill="1" applyBorder="1" applyAlignment="1">
      <alignment horizontal="center"/>
    </xf>
    <xf numFmtId="164" fontId="0" fillId="11" borderId="15" xfId="0" applyNumberFormat="1" applyFill="1" applyBorder="1" applyProtection="1">
      <protection hidden="1"/>
    </xf>
    <xf numFmtId="164" fontId="0" fillId="27" borderId="10" xfId="0" applyNumberFormat="1" applyFill="1" applyBorder="1" applyProtection="1">
      <protection hidden="1"/>
    </xf>
    <xf numFmtId="164" fontId="0" fillId="28" borderId="10" xfId="0" applyNumberFormat="1" applyFill="1" applyBorder="1" applyProtection="1">
      <protection hidden="1"/>
    </xf>
    <xf numFmtId="1" fontId="0" fillId="29" borderId="10" xfId="0" applyNumberFormat="1" applyFill="1" applyBorder="1" applyAlignment="1" applyProtection="1">
      <protection hidden="1"/>
    </xf>
    <xf numFmtId="164" fontId="0" fillId="16" borderId="10" xfId="0" applyNumberFormat="1" applyFill="1" applyBorder="1" applyProtection="1">
      <protection hidden="1"/>
    </xf>
    <xf numFmtId="164" fontId="0" fillId="30" borderId="10" xfId="0" applyNumberFormat="1" applyFill="1" applyBorder="1" applyProtection="1">
      <protection hidden="1"/>
    </xf>
    <xf numFmtId="164" fontId="0" fillId="26" borderId="10" xfId="0" applyNumberFormat="1" applyFill="1" applyBorder="1" applyProtection="1">
      <protection hidden="1"/>
    </xf>
    <xf numFmtId="164" fontId="0" fillId="10" borderId="10" xfId="0" applyNumberFormat="1" applyFill="1" applyBorder="1" applyProtection="1">
      <protection hidden="1"/>
    </xf>
    <xf numFmtId="164" fontId="0" fillId="31" borderId="10" xfId="0" applyNumberFormat="1" applyFill="1" applyBorder="1" applyProtection="1">
      <protection hidden="1"/>
    </xf>
    <xf numFmtId="164" fontId="0" fillId="13" borderId="10" xfId="0" applyNumberFormat="1" applyFill="1" applyBorder="1" applyProtection="1">
      <protection hidden="1"/>
    </xf>
    <xf numFmtId="164" fontId="0" fillId="23" borderId="29" xfId="0" applyNumberFormat="1" applyFill="1" applyBorder="1" applyProtection="1">
      <protection hidden="1"/>
    </xf>
    <xf numFmtId="0" fontId="2" fillId="0" borderId="22" xfId="0" applyFont="1" applyBorder="1" applyAlignment="1" applyProtection="1">
      <protection hidden="1"/>
    </xf>
    <xf numFmtId="0" fontId="0" fillId="0" borderId="0" xfId="0" applyProtection="1">
      <protection hidden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52"/>
  <sheetViews>
    <sheetView topLeftCell="A5" workbookViewId="0">
      <selection activeCell="D14" sqref="D14"/>
    </sheetView>
  </sheetViews>
  <sheetFormatPr defaultRowHeight="15.75" x14ac:dyDescent="0.25"/>
  <cols>
    <col min="1" max="1" width="3.125" customWidth="1"/>
    <col min="2" max="2" width="18.125" customWidth="1"/>
    <col min="12" max="12" width="8.5" customWidth="1"/>
  </cols>
  <sheetData>
    <row r="2" spans="1:16" ht="20.25" x14ac:dyDescent="0.3">
      <c r="B2" s="28" t="s">
        <v>67</v>
      </c>
      <c r="C2" s="28"/>
      <c r="D2" s="28"/>
      <c r="E2" s="32" t="s">
        <v>69</v>
      </c>
      <c r="F2" s="32"/>
      <c r="G2" s="53"/>
      <c r="H2" s="53"/>
      <c r="I2" s="53"/>
      <c r="J2" s="53"/>
      <c r="K2" s="53"/>
      <c r="L2" s="53"/>
    </row>
    <row r="3" spans="1:16" ht="18.75" x14ac:dyDescent="0.3">
      <c r="B3" s="28" t="s">
        <v>68</v>
      </c>
      <c r="C3" s="28"/>
      <c r="D3" s="28"/>
      <c r="G3" s="31" t="s">
        <v>70</v>
      </c>
      <c r="H3" s="23"/>
      <c r="I3" s="23"/>
    </row>
    <row r="4" spans="1:16" x14ac:dyDescent="0.25">
      <c r="H4" t="s">
        <v>71</v>
      </c>
    </row>
    <row r="5" spans="1:16" x14ac:dyDescent="0.25">
      <c r="D5" s="22" t="s">
        <v>72</v>
      </c>
      <c r="E5" s="22"/>
      <c r="F5" s="22"/>
    </row>
    <row r="6" spans="1:16" x14ac:dyDescent="0.25">
      <c r="C6" s="10"/>
      <c r="D6" s="10"/>
      <c r="E6" s="10"/>
    </row>
    <row r="7" spans="1:16" ht="16.5" thickBot="1" x14ac:dyDescent="0.3">
      <c r="C7" s="10"/>
      <c r="D7" s="10"/>
      <c r="E7" s="10"/>
    </row>
    <row r="8" spans="1:16" ht="16.5" thickBot="1" x14ac:dyDescent="0.3">
      <c r="A8" s="3" t="s">
        <v>64</v>
      </c>
      <c r="B8" s="27"/>
      <c r="C8" s="25"/>
      <c r="D8" s="24" t="s">
        <v>82</v>
      </c>
      <c r="E8" s="25"/>
      <c r="F8" s="25"/>
      <c r="G8" s="26"/>
      <c r="H8" s="16"/>
      <c r="I8" s="15"/>
    </row>
    <row r="9" spans="1:16" x14ac:dyDescent="0.25">
      <c r="A9" s="4">
        <v>1</v>
      </c>
      <c r="B9" s="137" t="s">
        <v>0</v>
      </c>
      <c r="C9" s="129" t="s">
        <v>62</v>
      </c>
      <c r="D9" s="129" t="s">
        <v>41</v>
      </c>
      <c r="E9" s="129" t="s">
        <v>41</v>
      </c>
      <c r="F9" s="129" t="s">
        <v>41</v>
      </c>
      <c r="G9" s="138" t="s">
        <v>42</v>
      </c>
      <c r="H9" s="138" t="s">
        <v>43</v>
      </c>
      <c r="I9" s="139" t="s">
        <v>63</v>
      </c>
      <c r="J9" s="10"/>
      <c r="K9" s="10"/>
      <c r="L9" s="10"/>
    </row>
    <row r="10" spans="1:16" x14ac:dyDescent="0.25">
      <c r="A10" s="4">
        <v>2</v>
      </c>
      <c r="B10" s="8" t="s">
        <v>1</v>
      </c>
      <c r="C10" s="39">
        <v>2.5</v>
      </c>
      <c r="D10" s="39">
        <v>3</v>
      </c>
      <c r="E10" s="39">
        <v>3</v>
      </c>
      <c r="F10" s="39">
        <v>2</v>
      </c>
      <c r="G10" s="34">
        <v>2</v>
      </c>
      <c r="H10" s="44">
        <v>2</v>
      </c>
      <c r="I10" s="140">
        <f>(C10+D10+E10+F10+G10*2+H10*3)/9</f>
        <v>2.2777777777777777</v>
      </c>
    </row>
    <row r="11" spans="1:16" x14ac:dyDescent="0.25">
      <c r="A11" s="4">
        <v>3</v>
      </c>
      <c r="B11" s="8" t="s">
        <v>2</v>
      </c>
      <c r="C11" s="40">
        <v>1</v>
      </c>
      <c r="D11" s="40">
        <v>7</v>
      </c>
      <c r="E11" s="40">
        <v>7</v>
      </c>
      <c r="F11" s="40">
        <v>8</v>
      </c>
      <c r="G11" s="35">
        <v>7</v>
      </c>
      <c r="H11" s="45">
        <v>7</v>
      </c>
      <c r="I11" s="140">
        <f t="shared" ref="I11:I49" si="0">(C11+D11+E11+F11+G11*2+H11*3)/9</f>
        <v>6.4444444444444446</v>
      </c>
      <c r="J11" s="13"/>
      <c r="K11" s="14"/>
      <c r="L11" s="10"/>
      <c r="P11" s="10"/>
    </row>
    <row r="12" spans="1:16" x14ac:dyDescent="0.25">
      <c r="A12" s="4">
        <v>4</v>
      </c>
      <c r="B12" s="8" t="s">
        <v>3</v>
      </c>
      <c r="C12" s="40">
        <v>6</v>
      </c>
      <c r="D12" s="40">
        <v>6</v>
      </c>
      <c r="E12" s="40">
        <v>6</v>
      </c>
      <c r="F12" s="40">
        <v>7</v>
      </c>
      <c r="G12" s="35">
        <v>7</v>
      </c>
      <c r="H12" s="45">
        <v>6</v>
      </c>
      <c r="I12" s="140">
        <f t="shared" si="0"/>
        <v>6.333333333333333</v>
      </c>
      <c r="J12" s="13"/>
      <c r="K12" s="14"/>
    </row>
    <row r="13" spans="1:16" x14ac:dyDescent="0.25">
      <c r="A13" s="4">
        <v>5</v>
      </c>
      <c r="B13" s="8" t="s">
        <v>4</v>
      </c>
      <c r="C13" s="40">
        <v>7</v>
      </c>
      <c r="D13" s="40">
        <v>7</v>
      </c>
      <c r="E13" s="40">
        <v>7</v>
      </c>
      <c r="F13" s="40">
        <v>8</v>
      </c>
      <c r="G13" s="35">
        <v>6</v>
      </c>
      <c r="H13" s="45">
        <v>7</v>
      </c>
      <c r="I13" s="140">
        <f t="shared" si="0"/>
        <v>6.8888888888888893</v>
      </c>
      <c r="J13" s="13"/>
      <c r="K13" s="14"/>
      <c r="L13" s="10"/>
    </row>
    <row r="14" spans="1:16" x14ac:dyDescent="0.25">
      <c r="A14" s="4">
        <v>6</v>
      </c>
      <c r="B14" s="8" t="s">
        <v>5</v>
      </c>
      <c r="C14" s="40">
        <v>9</v>
      </c>
      <c r="D14" s="40">
        <v>9</v>
      </c>
      <c r="E14" s="40">
        <v>9</v>
      </c>
      <c r="F14" s="40">
        <v>8</v>
      </c>
      <c r="G14" s="35">
        <v>7</v>
      </c>
      <c r="H14" s="45">
        <v>9</v>
      </c>
      <c r="I14" s="140">
        <f t="shared" si="0"/>
        <v>8.4444444444444446</v>
      </c>
      <c r="J14" s="13"/>
      <c r="K14" s="14"/>
    </row>
    <row r="15" spans="1:16" x14ac:dyDescent="0.25">
      <c r="A15" s="4">
        <v>7</v>
      </c>
      <c r="B15" s="8" t="s">
        <v>6</v>
      </c>
      <c r="C15" s="40">
        <v>5</v>
      </c>
      <c r="D15" s="40">
        <v>5</v>
      </c>
      <c r="E15" s="40">
        <v>5</v>
      </c>
      <c r="F15" s="40">
        <v>6</v>
      </c>
      <c r="G15" s="35">
        <v>9</v>
      </c>
      <c r="H15" s="45">
        <v>5</v>
      </c>
      <c r="I15" s="140">
        <f t="shared" si="0"/>
        <v>6</v>
      </c>
      <c r="J15" s="13"/>
      <c r="K15" s="14"/>
    </row>
    <row r="16" spans="1:16" x14ac:dyDescent="0.25">
      <c r="A16" s="4">
        <v>8</v>
      </c>
      <c r="B16" s="8" t="s">
        <v>7</v>
      </c>
      <c r="C16" s="40">
        <v>8</v>
      </c>
      <c r="D16" s="40">
        <v>8</v>
      </c>
      <c r="E16" s="40">
        <v>8</v>
      </c>
      <c r="F16" s="40">
        <v>9</v>
      </c>
      <c r="G16" s="35">
        <v>5</v>
      </c>
      <c r="H16" s="45">
        <v>8</v>
      </c>
      <c r="I16" s="140">
        <f t="shared" si="0"/>
        <v>7.4444444444444446</v>
      </c>
      <c r="J16" s="13"/>
      <c r="K16" s="14"/>
    </row>
    <row r="17" spans="1:15" x14ac:dyDescent="0.25">
      <c r="A17" s="4">
        <v>9</v>
      </c>
      <c r="B17" s="8" t="s">
        <v>8</v>
      </c>
      <c r="C17" s="40">
        <v>3</v>
      </c>
      <c r="D17" s="40">
        <v>4</v>
      </c>
      <c r="E17" s="40">
        <v>5</v>
      </c>
      <c r="F17" s="40">
        <v>5</v>
      </c>
      <c r="G17" s="35">
        <v>2</v>
      </c>
      <c r="H17" s="45">
        <v>2</v>
      </c>
      <c r="I17" s="140">
        <f t="shared" si="0"/>
        <v>3</v>
      </c>
      <c r="K17" s="14"/>
    </row>
    <row r="18" spans="1:15" x14ac:dyDescent="0.25">
      <c r="A18" s="4">
        <v>10</v>
      </c>
      <c r="B18" s="8" t="s">
        <v>9</v>
      </c>
      <c r="C18" s="40">
        <v>8</v>
      </c>
      <c r="D18" s="40">
        <v>8</v>
      </c>
      <c r="E18" s="40">
        <v>8</v>
      </c>
      <c r="F18" s="40">
        <v>8</v>
      </c>
      <c r="G18" s="35">
        <v>5</v>
      </c>
      <c r="H18" s="45">
        <v>8</v>
      </c>
      <c r="I18" s="140">
        <f t="shared" si="0"/>
        <v>7.333333333333333</v>
      </c>
      <c r="K18" s="13"/>
    </row>
    <row r="19" spans="1:15" x14ac:dyDescent="0.25">
      <c r="A19" s="4">
        <v>11</v>
      </c>
      <c r="B19" s="8" t="s">
        <v>10</v>
      </c>
      <c r="C19" s="40">
        <v>7</v>
      </c>
      <c r="D19" s="40">
        <v>7</v>
      </c>
      <c r="E19" s="40">
        <v>7</v>
      </c>
      <c r="F19" s="40">
        <v>7</v>
      </c>
      <c r="G19" s="35">
        <v>8</v>
      </c>
      <c r="H19" s="45">
        <v>7</v>
      </c>
      <c r="I19" s="140">
        <f t="shared" si="0"/>
        <v>7.2222222222222223</v>
      </c>
      <c r="J19" s="13"/>
      <c r="K19" s="13"/>
    </row>
    <row r="20" spans="1:15" x14ac:dyDescent="0.25">
      <c r="A20" s="4">
        <v>12</v>
      </c>
      <c r="B20" s="8" t="s">
        <v>11</v>
      </c>
      <c r="C20" s="40">
        <v>9</v>
      </c>
      <c r="D20" s="40">
        <v>9</v>
      </c>
      <c r="E20" s="40">
        <v>9</v>
      </c>
      <c r="F20" s="40">
        <v>9</v>
      </c>
      <c r="G20" s="35">
        <v>7</v>
      </c>
      <c r="H20" s="45">
        <v>9</v>
      </c>
      <c r="I20" s="140">
        <f t="shared" si="0"/>
        <v>8.5555555555555554</v>
      </c>
      <c r="J20" s="13"/>
      <c r="K20" s="14"/>
      <c r="O20" s="10"/>
    </row>
    <row r="21" spans="1:15" x14ac:dyDescent="0.25">
      <c r="A21" s="4">
        <v>13</v>
      </c>
      <c r="B21" s="8" t="s">
        <v>12</v>
      </c>
      <c r="C21" s="40">
        <v>6</v>
      </c>
      <c r="D21" s="40">
        <v>7</v>
      </c>
      <c r="E21" s="40">
        <v>6</v>
      </c>
      <c r="F21" s="40">
        <v>7</v>
      </c>
      <c r="G21" s="35">
        <v>9</v>
      </c>
      <c r="H21" s="45">
        <v>6</v>
      </c>
      <c r="I21" s="140">
        <f t="shared" si="0"/>
        <v>6.8888888888888893</v>
      </c>
      <c r="J21" s="13"/>
      <c r="K21" s="14"/>
    </row>
    <row r="22" spans="1:15" x14ac:dyDescent="0.25">
      <c r="A22" s="4">
        <v>14</v>
      </c>
      <c r="B22" s="8" t="s">
        <v>13</v>
      </c>
      <c r="C22" s="40">
        <v>7</v>
      </c>
      <c r="D22" s="40">
        <v>7</v>
      </c>
      <c r="E22" s="40">
        <v>7</v>
      </c>
      <c r="F22" s="40">
        <v>7</v>
      </c>
      <c r="G22" s="35">
        <v>6</v>
      </c>
      <c r="H22" s="45">
        <v>7</v>
      </c>
      <c r="I22" s="140">
        <f t="shared" si="0"/>
        <v>6.7777777777777777</v>
      </c>
      <c r="J22" s="13"/>
      <c r="K22" s="14"/>
    </row>
    <row r="23" spans="1:15" x14ac:dyDescent="0.25">
      <c r="A23" s="4">
        <v>15</v>
      </c>
      <c r="B23" s="8" t="s">
        <v>14</v>
      </c>
      <c r="C23" s="40">
        <v>6</v>
      </c>
      <c r="D23" s="40">
        <v>6</v>
      </c>
      <c r="E23" s="40">
        <v>6</v>
      </c>
      <c r="F23" s="40">
        <v>7</v>
      </c>
      <c r="G23" s="35">
        <v>7</v>
      </c>
      <c r="H23" s="45">
        <v>6</v>
      </c>
      <c r="I23" s="140">
        <f t="shared" si="0"/>
        <v>6.333333333333333</v>
      </c>
      <c r="J23" s="13"/>
      <c r="K23" s="14"/>
    </row>
    <row r="24" spans="1:15" x14ac:dyDescent="0.25">
      <c r="A24" s="4">
        <v>16</v>
      </c>
      <c r="B24" s="8" t="s">
        <v>15</v>
      </c>
      <c r="C24" s="40">
        <v>8</v>
      </c>
      <c r="D24" s="40">
        <v>8</v>
      </c>
      <c r="E24" s="40">
        <v>8</v>
      </c>
      <c r="F24" s="40">
        <v>9</v>
      </c>
      <c r="G24" s="35">
        <v>6</v>
      </c>
      <c r="H24" s="45">
        <v>8</v>
      </c>
      <c r="I24" s="140">
        <f t="shared" si="0"/>
        <v>7.666666666666667</v>
      </c>
      <c r="J24" s="13"/>
      <c r="K24" s="14"/>
    </row>
    <row r="25" spans="1:15" x14ac:dyDescent="0.25">
      <c r="A25" s="4">
        <v>17</v>
      </c>
      <c r="B25" s="8" t="s">
        <v>16</v>
      </c>
      <c r="C25" s="40">
        <v>7</v>
      </c>
      <c r="D25" s="40">
        <v>7</v>
      </c>
      <c r="E25" s="40">
        <v>7</v>
      </c>
      <c r="F25" s="40">
        <v>8</v>
      </c>
      <c r="G25" s="35">
        <v>8</v>
      </c>
      <c r="H25" s="45">
        <v>7</v>
      </c>
      <c r="I25" s="140">
        <f t="shared" si="0"/>
        <v>7.333333333333333</v>
      </c>
      <c r="J25" s="13"/>
      <c r="K25" s="14"/>
    </row>
    <row r="26" spans="1:15" x14ac:dyDescent="0.25">
      <c r="A26" s="4">
        <v>18</v>
      </c>
      <c r="B26" s="8" t="s">
        <v>17</v>
      </c>
      <c r="C26" s="40">
        <v>6</v>
      </c>
      <c r="D26" s="40">
        <v>8</v>
      </c>
      <c r="E26" s="40">
        <v>8</v>
      </c>
      <c r="F26" s="40">
        <v>7</v>
      </c>
      <c r="G26" s="35">
        <v>7</v>
      </c>
      <c r="H26" s="45">
        <v>8</v>
      </c>
      <c r="I26" s="140">
        <f t="shared" si="0"/>
        <v>7.4444444444444446</v>
      </c>
      <c r="J26" s="13"/>
      <c r="K26" s="14"/>
    </row>
    <row r="27" spans="1:15" x14ac:dyDescent="0.25">
      <c r="A27" s="4">
        <v>19</v>
      </c>
      <c r="B27" s="8" t="s">
        <v>18</v>
      </c>
      <c r="C27" s="40">
        <v>7</v>
      </c>
      <c r="D27" s="40">
        <v>9</v>
      </c>
      <c r="E27" s="40">
        <v>6</v>
      </c>
      <c r="F27" s="40">
        <v>7</v>
      </c>
      <c r="G27" s="35">
        <v>8</v>
      </c>
      <c r="H27" s="45">
        <v>6</v>
      </c>
      <c r="I27" s="140">
        <f t="shared" si="0"/>
        <v>7</v>
      </c>
      <c r="J27" s="13"/>
      <c r="K27" s="14"/>
    </row>
    <row r="28" spans="1:15" x14ac:dyDescent="0.25">
      <c r="A28" s="4">
        <v>20</v>
      </c>
      <c r="B28" s="8" t="s">
        <v>19</v>
      </c>
      <c r="C28" s="40">
        <v>5</v>
      </c>
      <c r="D28" s="40">
        <v>5</v>
      </c>
      <c r="E28" s="40">
        <v>5</v>
      </c>
      <c r="F28" s="40">
        <v>6</v>
      </c>
      <c r="G28" s="35">
        <v>6</v>
      </c>
      <c r="H28" s="45">
        <v>5</v>
      </c>
      <c r="I28" s="140">
        <f t="shared" si="0"/>
        <v>5.333333333333333</v>
      </c>
      <c r="J28" s="13"/>
      <c r="K28" s="14"/>
    </row>
    <row r="29" spans="1:15" x14ac:dyDescent="0.25">
      <c r="A29" s="4">
        <v>21</v>
      </c>
      <c r="B29" s="8" t="s">
        <v>20</v>
      </c>
      <c r="C29" s="40">
        <v>6</v>
      </c>
      <c r="D29" s="40">
        <v>6</v>
      </c>
      <c r="E29" s="40">
        <v>6</v>
      </c>
      <c r="F29" s="40">
        <v>8</v>
      </c>
      <c r="G29" s="35">
        <v>5</v>
      </c>
      <c r="H29" s="45">
        <v>6</v>
      </c>
      <c r="I29" s="140">
        <f t="shared" si="0"/>
        <v>6</v>
      </c>
      <c r="J29" s="13"/>
      <c r="K29" s="14"/>
    </row>
    <row r="30" spans="1:15" x14ac:dyDescent="0.25">
      <c r="A30" s="4">
        <v>22</v>
      </c>
      <c r="B30" s="8" t="s">
        <v>21</v>
      </c>
      <c r="C30" s="40">
        <v>7</v>
      </c>
      <c r="D30" s="40">
        <v>8</v>
      </c>
      <c r="E30" s="40">
        <v>5</v>
      </c>
      <c r="F30" s="40">
        <v>9</v>
      </c>
      <c r="G30" s="35">
        <v>6</v>
      </c>
      <c r="H30" s="45">
        <v>5</v>
      </c>
      <c r="I30" s="140">
        <f t="shared" si="0"/>
        <v>6.2222222222222223</v>
      </c>
      <c r="J30" s="13"/>
      <c r="K30" s="14"/>
    </row>
    <row r="31" spans="1:15" x14ac:dyDescent="0.25">
      <c r="A31" s="4">
        <v>23</v>
      </c>
      <c r="B31" s="8" t="s">
        <v>22</v>
      </c>
      <c r="C31" s="40">
        <v>7</v>
      </c>
      <c r="D31" s="40">
        <v>8</v>
      </c>
      <c r="E31" s="40">
        <v>7</v>
      </c>
      <c r="F31" s="40">
        <v>9</v>
      </c>
      <c r="G31" s="35">
        <v>5</v>
      </c>
      <c r="H31" s="45">
        <v>7</v>
      </c>
      <c r="I31" s="140">
        <f t="shared" si="0"/>
        <v>6.8888888888888893</v>
      </c>
      <c r="J31" s="13"/>
      <c r="K31" s="14"/>
    </row>
    <row r="32" spans="1:15" x14ac:dyDescent="0.25">
      <c r="A32" s="4">
        <v>24</v>
      </c>
      <c r="B32" s="8" t="s">
        <v>23</v>
      </c>
      <c r="C32" s="40">
        <v>6</v>
      </c>
      <c r="D32" s="40">
        <v>6</v>
      </c>
      <c r="E32" s="40">
        <v>6</v>
      </c>
      <c r="F32" s="40">
        <v>8</v>
      </c>
      <c r="G32" s="35">
        <v>7</v>
      </c>
      <c r="H32" s="45">
        <v>6</v>
      </c>
      <c r="I32" s="140">
        <f t="shared" si="0"/>
        <v>6.4444444444444446</v>
      </c>
      <c r="J32" s="13"/>
      <c r="K32" s="14"/>
    </row>
    <row r="33" spans="1:11" x14ac:dyDescent="0.25">
      <c r="A33" s="4">
        <v>25</v>
      </c>
      <c r="B33" s="8" t="s">
        <v>24</v>
      </c>
      <c r="C33" s="40">
        <v>9</v>
      </c>
      <c r="D33" s="40">
        <v>9</v>
      </c>
      <c r="E33" s="40">
        <v>9</v>
      </c>
      <c r="F33" s="40">
        <v>10</v>
      </c>
      <c r="G33" s="35">
        <v>6</v>
      </c>
      <c r="H33" s="45">
        <v>9</v>
      </c>
      <c r="I33" s="140">
        <f t="shared" si="0"/>
        <v>8.4444444444444446</v>
      </c>
      <c r="J33" s="13"/>
      <c r="K33" s="14"/>
    </row>
    <row r="34" spans="1:11" x14ac:dyDescent="0.25">
      <c r="A34" s="4">
        <v>26</v>
      </c>
      <c r="B34" s="8" t="s">
        <v>25</v>
      </c>
      <c r="C34" s="40">
        <v>8</v>
      </c>
      <c r="D34" s="40">
        <v>6</v>
      </c>
      <c r="E34" s="40">
        <v>6</v>
      </c>
      <c r="F34" s="40">
        <v>8</v>
      </c>
      <c r="G34" s="35">
        <v>9</v>
      </c>
      <c r="H34" s="45">
        <v>6</v>
      </c>
      <c r="I34" s="140">
        <f t="shared" si="0"/>
        <v>7.1111111111111107</v>
      </c>
      <c r="J34" s="13"/>
      <c r="K34" s="14"/>
    </row>
    <row r="35" spans="1:11" x14ac:dyDescent="0.25">
      <c r="A35" s="4">
        <v>27</v>
      </c>
      <c r="B35" s="8" t="s">
        <v>26</v>
      </c>
      <c r="C35" s="40">
        <v>8</v>
      </c>
      <c r="D35" s="40">
        <v>8</v>
      </c>
      <c r="E35" s="40">
        <v>8</v>
      </c>
      <c r="F35" s="40">
        <v>7</v>
      </c>
      <c r="G35" s="35">
        <v>6</v>
      </c>
      <c r="H35" s="45">
        <v>8</v>
      </c>
      <c r="I35" s="140">
        <f t="shared" si="0"/>
        <v>7.4444444444444446</v>
      </c>
      <c r="J35" s="13"/>
      <c r="K35" s="14"/>
    </row>
    <row r="36" spans="1:11" x14ac:dyDescent="0.25">
      <c r="A36" s="4">
        <v>28</v>
      </c>
      <c r="B36" s="8" t="s">
        <v>27</v>
      </c>
      <c r="C36" s="40">
        <v>6</v>
      </c>
      <c r="D36" s="40">
        <v>6</v>
      </c>
      <c r="E36" s="40">
        <v>6</v>
      </c>
      <c r="F36" s="40">
        <v>8</v>
      </c>
      <c r="G36" s="35">
        <v>8</v>
      </c>
      <c r="H36" s="45">
        <v>6</v>
      </c>
      <c r="I36" s="140">
        <f t="shared" si="0"/>
        <v>6.666666666666667</v>
      </c>
      <c r="J36" s="13"/>
      <c r="K36" s="14"/>
    </row>
    <row r="37" spans="1:11" x14ac:dyDescent="0.25">
      <c r="A37" s="4">
        <v>29</v>
      </c>
      <c r="B37" s="8" t="s">
        <v>28</v>
      </c>
      <c r="C37" s="40">
        <v>8</v>
      </c>
      <c r="D37" s="40">
        <v>8</v>
      </c>
      <c r="E37" s="40">
        <v>7</v>
      </c>
      <c r="F37" s="40">
        <v>7</v>
      </c>
      <c r="G37" s="35">
        <v>6</v>
      </c>
      <c r="H37" s="45">
        <v>7</v>
      </c>
      <c r="I37" s="140">
        <f t="shared" si="0"/>
        <v>7</v>
      </c>
      <c r="J37" s="13"/>
      <c r="K37" s="14"/>
    </row>
    <row r="38" spans="1:11" x14ac:dyDescent="0.25">
      <c r="A38" s="4">
        <v>30</v>
      </c>
      <c r="B38" s="8" t="s">
        <v>29</v>
      </c>
      <c r="C38" s="40">
        <v>6</v>
      </c>
      <c r="D38" s="40">
        <v>6</v>
      </c>
      <c r="E38" s="40">
        <v>6</v>
      </c>
      <c r="F38" s="40">
        <v>7</v>
      </c>
      <c r="G38" s="35">
        <v>7</v>
      </c>
      <c r="H38" s="45">
        <v>6</v>
      </c>
      <c r="I38" s="140">
        <f t="shared" si="0"/>
        <v>6.333333333333333</v>
      </c>
      <c r="J38" s="13"/>
      <c r="K38" s="14"/>
    </row>
    <row r="39" spans="1:11" x14ac:dyDescent="0.25">
      <c r="A39" s="4">
        <v>31</v>
      </c>
      <c r="B39" s="8" t="s">
        <v>30</v>
      </c>
      <c r="C39" s="40">
        <v>5</v>
      </c>
      <c r="D39" s="40">
        <v>5</v>
      </c>
      <c r="E39" s="40">
        <v>5</v>
      </c>
      <c r="F39" s="40">
        <v>6</v>
      </c>
      <c r="G39" s="35">
        <v>6</v>
      </c>
      <c r="H39" s="45">
        <v>5</v>
      </c>
      <c r="I39" s="140">
        <f t="shared" si="0"/>
        <v>5.333333333333333</v>
      </c>
      <c r="J39" s="13"/>
      <c r="K39" s="14"/>
    </row>
    <row r="40" spans="1:11" x14ac:dyDescent="0.25">
      <c r="A40" s="4">
        <v>32</v>
      </c>
      <c r="B40" s="8" t="s">
        <v>31</v>
      </c>
      <c r="C40" s="40">
        <v>9</v>
      </c>
      <c r="D40" s="40">
        <v>9</v>
      </c>
      <c r="E40" s="40">
        <v>8</v>
      </c>
      <c r="F40" s="40">
        <v>8</v>
      </c>
      <c r="G40" s="35">
        <v>5</v>
      </c>
      <c r="H40" s="45">
        <v>8</v>
      </c>
      <c r="I40" s="140">
        <f t="shared" si="0"/>
        <v>7.5555555555555554</v>
      </c>
      <c r="J40" s="13"/>
      <c r="K40" s="14"/>
    </row>
    <row r="41" spans="1:11" x14ac:dyDescent="0.25">
      <c r="A41" s="4">
        <v>33</v>
      </c>
      <c r="B41" s="8" t="s">
        <v>32</v>
      </c>
      <c r="C41" s="40">
        <v>7</v>
      </c>
      <c r="D41" s="40">
        <v>7</v>
      </c>
      <c r="E41" s="40">
        <v>7</v>
      </c>
      <c r="F41" s="40">
        <v>8</v>
      </c>
      <c r="G41" s="35">
        <v>8</v>
      </c>
      <c r="H41" s="45">
        <v>7</v>
      </c>
      <c r="I41" s="140">
        <f t="shared" si="0"/>
        <v>7.333333333333333</v>
      </c>
      <c r="J41" s="13"/>
      <c r="K41" s="14"/>
    </row>
    <row r="42" spans="1:11" x14ac:dyDescent="0.25">
      <c r="A42" s="4">
        <v>34</v>
      </c>
      <c r="B42" s="8" t="s">
        <v>33</v>
      </c>
      <c r="C42" s="40">
        <v>8</v>
      </c>
      <c r="D42" s="40">
        <v>8</v>
      </c>
      <c r="E42" s="40">
        <v>8</v>
      </c>
      <c r="F42" s="40">
        <v>8</v>
      </c>
      <c r="G42" s="35">
        <v>7</v>
      </c>
      <c r="H42" s="45">
        <v>8</v>
      </c>
      <c r="I42" s="140">
        <f t="shared" si="0"/>
        <v>7.7777777777777777</v>
      </c>
      <c r="J42" s="13"/>
      <c r="K42" s="14"/>
    </row>
    <row r="43" spans="1:11" x14ac:dyDescent="0.25">
      <c r="A43" s="4">
        <v>35</v>
      </c>
      <c r="B43" s="8" t="s">
        <v>34</v>
      </c>
      <c r="C43" s="40">
        <v>6</v>
      </c>
      <c r="D43" s="40">
        <v>6</v>
      </c>
      <c r="E43" s="40">
        <v>7</v>
      </c>
      <c r="F43" s="40">
        <v>7</v>
      </c>
      <c r="G43" s="35">
        <v>8</v>
      </c>
      <c r="H43" s="45">
        <v>7</v>
      </c>
      <c r="I43" s="140">
        <f t="shared" si="0"/>
        <v>7</v>
      </c>
      <c r="J43" s="13"/>
      <c r="K43" s="14"/>
    </row>
    <row r="44" spans="1:11" x14ac:dyDescent="0.25">
      <c r="A44" s="4">
        <v>36</v>
      </c>
      <c r="B44" s="8" t="s">
        <v>35</v>
      </c>
      <c r="C44" s="40">
        <v>9</v>
      </c>
      <c r="D44" s="40">
        <v>9</v>
      </c>
      <c r="E44" s="40">
        <v>9</v>
      </c>
      <c r="F44" s="40">
        <v>9</v>
      </c>
      <c r="G44" s="35">
        <v>7</v>
      </c>
      <c r="H44" s="45">
        <v>9</v>
      </c>
      <c r="I44" s="140">
        <f t="shared" si="0"/>
        <v>8.5555555555555554</v>
      </c>
      <c r="J44" s="13"/>
      <c r="K44" s="14"/>
    </row>
    <row r="45" spans="1:11" x14ac:dyDescent="0.25">
      <c r="A45" s="4">
        <v>37</v>
      </c>
      <c r="B45" s="8" t="s">
        <v>36</v>
      </c>
      <c r="C45" s="40">
        <v>5</v>
      </c>
      <c r="D45" s="40">
        <v>5</v>
      </c>
      <c r="E45" s="40">
        <v>5</v>
      </c>
      <c r="F45" s="40">
        <v>6</v>
      </c>
      <c r="G45" s="35">
        <v>7</v>
      </c>
      <c r="H45" s="45">
        <v>5</v>
      </c>
      <c r="I45" s="140">
        <f t="shared" si="0"/>
        <v>5.5555555555555554</v>
      </c>
      <c r="J45" s="13"/>
      <c r="K45" s="14"/>
    </row>
    <row r="46" spans="1:11" x14ac:dyDescent="0.25">
      <c r="A46" s="4">
        <v>38</v>
      </c>
      <c r="B46" s="8" t="s">
        <v>37</v>
      </c>
      <c r="C46" s="40">
        <v>9</v>
      </c>
      <c r="D46" s="40">
        <v>9</v>
      </c>
      <c r="E46" s="40">
        <v>9</v>
      </c>
      <c r="F46" s="40">
        <v>10</v>
      </c>
      <c r="G46" s="35">
        <v>7</v>
      </c>
      <c r="H46" s="45">
        <v>9</v>
      </c>
      <c r="I46" s="140">
        <f t="shared" si="0"/>
        <v>8.6666666666666661</v>
      </c>
      <c r="J46" s="13"/>
      <c r="K46" s="14"/>
    </row>
    <row r="47" spans="1:11" x14ac:dyDescent="0.25">
      <c r="A47" s="4">
        <v>39</v>
      </c>
      <c r="B47" s="8" t="s">
        <v>38</v>
      </c>
      <c r="C47" s="40">
        <v>5</v>
      </c>
      <c r="D47" s="40">
        <v>5</v>
      </c>
      <c r="E47" s="40">
        <v>5</v>
      </c>
      <c r="F47" s="40">
        <v>5</v>
      </c>
      <c r="G47" s="35">
        <v>7</v>
      </c>
      <c r="H47" s="45">
        <v>5</v>
      </c>
      <c r="I47" s="140">
        <f t="shared" si="0"/>
        <v>5.4444444444444446</v>
      </c>
      <c r="J47" s="13"/>
      <c r="K47" s="14"/>
    </row>
    <row r="48" spans="1:11" ht="16.5" thickBot="1" x14ac:dyDescent="0.3">
      <c r="A48" s="5">
        <v>40</v>
      </c>
      <c r="B48" s="8" t="s">
        <v>39</v>
      </c>
      <c r="C48" s="40">
        <v>6</v>
      </c>
      <c r="D48" s="40">
        <v>6</v>
      </c>
      <c r="E48" s="40">
        <v>6</v>
      </c>
      <c r="F48" s="40">
        <v>6</v>
      </c>
      <c r="G48" s="35">
        <v>7</v>
      </c>
      <c r="H48" s="45">
        <v>6</v>
      </c>
      <c r="I48" s="140">
        <f t="shared" si="0"/>
        <v>6.2222222222222223</v>
      </c>
      <c r="J48" s="13"/>
      <c r="K48" s="14"/>
    </row>
    <row r="49" spans="1:12" ht="16.5" thickBot="1" x14ac:dyDescent="0.3">
      <c r="A49" s="5"/>
      <c r="B49" s="9" t="s">
        <v>40</v>
      </c>
      <c r="C49" s="41">
        <v>7</v>
      </c>
      <c r="D49" s="41">
        <v>7</v>
      </c>
      <c r="E49" s="41">
        <v>7</v>
      </c>
      <c r="F49" s="41">
        <v>8</v>
      </c>
      <c r="G49" s="36">
        <v>7</v>
      </c>
      <c r="H49" s="46">
        <v>7</v>
      </c>
      <c r="I49" s="140">
        <f t="shared" si="0"/>
        <v>7.1111111111111107</v>
      </c>
      <c r="J49" s="13"/>
      <c r="K49" s="14"/>
    </row>
    <row r="50" spans="1:12" x14ac:dyDescent="0.25">
      <c r="C50" s="1"/>
      <c r="D50" s="1"/>
      <c r="E50" s="1"/>
      <c r="F50" s="1"/>
      <c r="G50" s="1"/>
      <c r="H50" s="13"/>
      <c r="I50" s="13"/>
      <c r="J50" s="13"/>
      <c r="K50" s="13"/>
      <c r="L50" s="14"/>
    </row>
    <row r="51" spans="1:12" x14ac:dyDescent="0.25">
      <c r="H51" s="10"/>
      <c r="I51" s="10"/>
      <c r="J51" s="10"/>
      <c r="K51" s="13"/>
      <c r="L51" s="13"/>
    </row>
    <row r="52" spans="1:12" x14ac:dyDescent="0.25">
      <c r="H52" s="10"/>
      <c r="I52" s="10"/>
      <c r="J52" s="10"/>
    </row>
  </sheetData>
  <conditionalFormatting sqref="C10">
    <cfRule type="cellIs" dxfId="0" priority="1" operator="between">
      <formula>1</formula>
      <formula>10</formula>
    </cfRule>
  </conditionalFormatting>
  <dataValidations count="1">
    <dataValidation type="decimal" showInputMessage="1" showErrorMessage="1" sqref="C10">
      <formula1>0</formula1>
      <formula2>10</formula2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9"/>
  <sheetViews>
    <sheetView workbookViewId="0">
      <selection activeCell="J15" sqref="J15"/>
    </sheetView>
  </sheetViews>
  <sheetFormatPr defaultRowHeight="15.75" x14ac:dyDescent="0.25"/>
  <cols>
    <col min="1" max="1" width="3" customWidth="1"/>
    <col min="2" max="2" width="18" customWidth="1"/>
    <col min="9" max="9" width="13.375" customWidth="1"/>
    <col min="11" max="11" width="12.625" customWidth="1"/>
  </cols>
  <sheetData>
    <row r="1" spans="1:13" ht="20.25" x14ac:dyDescent="0.3">
      <c r="B1" s="29" t="s">
        <v>67</v>
      </c>
      <c r="C1" s="29"/>
      <c r="E1" s="32" t="s">
        <v>69</v>
      </c>
      <c r="F1" s="32"/>
      <c r="G1" s="32"/>
      <c r="H1" s="32"/>
      <c r="I1" s="32"/>
    </row>
    <row r="2" spans="1:13" ht="20.25" x14ac:dyDescent="0.3">
      <c r="B2" s="29" t="s">
        <v>68</v>
      </c>
      <c r="C2" s="29"/>
      <c r="F2" s="31" t="s">
        <v>70</v>
      </c>
      <c r="G2" s="31"/>
      <c r="H2" s="31"/>
    </row>
    <row r="3" spans="1:13" x14ac:dyDescent="0.25">
      <c r="G3" t="s">
        <v>71</v>
      </c>
    </row>
    <row r="4" spans="1:13" x14ac:dyDescent="0.25">
      <c r="D4" s="22" t="s">
        <v>73</v>
      </c>
      <c r="E4" s="22"/>
    </row>
    <row r="5" spans="1:13" ht="16.5" thickBot="1" x14ac:dyDescent="0.3"/>
    <row r="6" spans="1:13" ht="16.5" thickBot="1" x14ac:dyDescent="0.3">
      <c r="A6" s="3"/>
      <c r="B6" s="19"/>
      <c r="C6" s="21"/>
      <c r="D6" s="17" t="s">
        <v>61</v>
      </c>
      <c r="E6" s="17"/>
      <c r="F6" s="18"/>
      <c r="G6" s="19"/>
      <c r="H6" s="19"/>
      <c r="I6" s="20"/>
    </row>
    <row r="7" spans="1:13" x14ac:dyDescent="0.25">
      <c r="A7" s="122" t="s">
        <v>64</v>
      </c>
      <c r="B7" s="123" t="s">
        <v>0</v>
      </c>
      <c r="C7" s="136" t="s">
        <v>62</v>
      </c>
      <c r="D7" s="129" t="s">
        <v>41</v>
      </c>
      <c r="E7" s="129" t="s">
        <v>41</v>
      </c>
      <c r="F7" s="129" t="s">
        <v>41</v>
      </c>
      <c r="G7" s="124" t="s">
        <v>42</v>
      </c>
      <c r="H7" s="124" t="s">
        <v>43</v>
      </c>
      <c r="I7" s="125" t="s">
        <v>44</v>
      </c>
    </row>
    <row r="8" spans="1:13" x14ac:dyDescent="0.25">
      <c r="A8" s="4">
        <v>1</v>
      </c>
      <c r="B8" s="4" t="s">
        <v>1</v>
      </c>
      <c r="C8" s="47">
        <v>3</v>
      </c>
      <c r="D8" s="47">
        <v>3</v>
      </c>
      <c r="E8" s="47">
        <v>4</v>
      </c>
      <c r="F8" s="47">
        <v>2</v>
      </c>
      <c r="G8" s="49">
        <v>3</v>
      </c>
      <c r="H8" s="37">
        <v>2</v>
      </c>
      <c r="I8" s="52">
        <f>(C8++D8*2+E8+F8+G8+H8*3)/9</f>
        <v>2.6666666666666665</v>
      </c>
    </row>
    <row r="9" spans="1:13" x14ac:dyDescent="0.25">
      <c r="A9" s="4">
        <v>2</v>
      </c>
      <c r="B9" s="4" t="s">
        <v>2</v>
      </c>
      <c r="C9" s="47">
        <v>7</v>
      </c>
      <c r="D9" s="47">
        <v>8</v>
      </c>
      <c r="E9" s="47">
        <v>7</v>
      </c>
      <c r="F9" s="47">
        <v>8</v>
      </c>
      <c r="G9" s="49">
        <v>7</v>
      </c>
      <c r="H9" s="37">
        <v>8</v>
      </c>
      <c r="I9" s="52">
        <f t="shared" ref="I9:I47" si="0">(C9++D9*2+E9+F9+G9+H9*3)/9</f>
        <v>7.666666666666667</v>
      </c>
    </row>
    <row r="10" spans="1:13" x14ac:dyDescent="0.25">
      <c r="A10" s="4">
        <v>3</v>
      </c>
      <c r="B10" s="4" t="s">
        <v>3</v>
      </c>
      <c r="C10" s="47">
        <v>7</v>
      </c>
      <c r="D10" s="47">
        <v>7</v>
      </c>
      <c r="E10" s="47">
        <v>7</v>
      </c>
      <c r="F10" s="47">
        <v>7</v>
      </c>
      <c r="G10" s="49">
        <v>7</v>
      </c>
      <c r="H10" s="37">
        <v>7</v>
      </c>
      <c r="I10" s="52">
        <f t="shared" si="0"/>
        <v>7</v>
      </c>
      <c r="M10" s="10"/>
    </row>
    <row r="11" spans="1:13" x14ac:dyDescent="0.25">
      <c r="A11" s="4">
        <v>4</v>
      </c>
      <c r="B11" s="4" t="s">
        <v>45</v>
      </c>
      <c r="C11" s="47">
        <v>6</v>
      </c>
      <c r="D11" s="47">
        <v>5</v>
      </c>
      <c r="E11" s="47">
        <v>6</v>
      </c>
      <c r="F11" s="47">
        <v>6</v>
      </c>
      <c r="G11" s="49">
        <v>6</v>
      </c>
      <c r="H11" s="37">
        <v>7</v>
      </c>
      <c r="I11" s="52">
        <f t="shared" si="0"/>
        <v>6.1111111111111107</v>
      </c>
    </row>
    <row r="12" spans="1:13" x14ac:dyDescent="0.25">
      <c r="A12" s="4">
        <v>5</v>
      </c>
      <c r="B12" s="4" t="s">
        <v>5</v>
      </c>
      <c r="C12" s="47">
        <v>8</v>
      </c>
      <c r="D12" s="47">
        <v>9</v>
      </c>
      <c r="E12" s="47">
        <v>8</v>
      </c>
      <c r="F12" s="47">
        <v>8</v>
      </c>
      <c r="G12" s="49">
        <v>8</v>
      </c>
      <c r="H12" s="37">
        <v>9</v>
      </c>
      <c r="I12" s="52">
        <f t="shared" si="0"/>
        <v>8.5555555555555554</v>
      </c>
    </row>
    <row r="13" spans="1:13" x14ac:dyDescent="0.25">
      <c r="A13" s="4">
        <v>6</v>
      </c>
      <c r="B13" s="4" t="s">
        <v>6</v>
      </c>
      <c r="C13" s="47">
        <v>5</v>
      </c>
      <c r="D13" s="47">
        <v>6</v>
      </c>
      <c r="E13" s="47">
        <v>5</v>
      </c>
      <c r="F13" s="47">
        <v>5</v>
      </c>
      <c r="G13" s="49">
        <v>5</v>
      </c>
      <c r="H13" s="37">
        <v>6</v>
      </c>
      <c r="I13" s="52">
        <f t="shared" si="0"/>
        <v>5.5555555555555554</v>
      </c>
      <c r="L13" s="10"/>
    </row>
    <row r="14" spans="1:13" x14ac:dyDescent="0.25">
      <c r="A14" s="4">
        <v>7</v>
      </c>
      <c r="B14" s="4" t="s">
        <v>7</v>
      </c>
      <c r="C14" s="47">
        <v>8</v>
      </c>
      <c r="D14" s="47">
        <v>7</v>
      </c>
      <c r="E14" s="47">
        <v>8</v>
      </c>
      <c r="F14" s="47">
        <v>8</v>
      </c>
      <c r="G14" s="49">
        <v>8</v>
      </c>
      <c r="H14" s="37">
        <v>8</v>
      </c>
      <c r="I14" s="52">
        <f t="shared" si="0"/>
        <v>7.7777777777777777</v>
      </c>
    </row>
    <row r="15" spans="1:13" x14ac:dyDescent="0.25">
      <c r="A15" s="4">
        <v>8</v>
      </c>
      <c r="B15" s="4" t="s">
        <v>46</v>
      </c>
      <c r="C15" s="47">
        <v>1</v>
      </c>
      <c r="D15" s="47">
        <v>2</v>
      </c>
      <c r="E15" s="47">
        <v>3</v>
      </c>
      <c r="F15" s="47">
        <v>5</v>
      </c>
      <c r="G15" s="49">
        <v>2</v>
      </c>
      <c r="H15" s="37">
        <v>3</v>
      </c>
      <c r="I15" s="52">
        <f t="shared" si="0"/>
        <v>2.6666666666666665</v>
      </c>
    </row>
    <row r="16" spans="1:13" x14ac:dyDescent="0.25">
      <c r="A16" s="4">
        <v>9</v>
      </c>
      <c r="B16" s="4" t="s">
        <v>9</v>
      </c>
      <c r="C16" s="47">
        <v>8</v>
      </c>
      <c r="D16" s="47">
        <v>8</v>
      </c>
      <c r="E16" s="47">
        <v>8</v>
      </c>
      <c r="F16" s="47">
        <v>8</v>
      </c>
      <c r="G16" s="49">
        <v>8</v>
      </c>
      <c r="H16" s="37">
        <v>8</v>
      </c>
      <c r="I16" s="52">
        <f t="shared" si="0"/>
        <v>8</v>
      </c>
    </row>
    <row r="17" spans="1:13" x14ac:dyDescent="0.25">
      <c r="A17" s="4">
        <v>10</v>
      </c>
      <c r="B17" s="4" t="s">
        <v>10</v>
      </c>
      <c r="C17" s="47">
        <v>6</v>
      </c>
      <c r="D17" s="47">
        <v>6</v>
      </c>
      <c r="E17" s="47">
        <v>7</v>
      </c>
      <c r="F17" s="47">
        <v>7</v>
      </c>
      <c r="G17" s="49">
        <v>7</v>
      </c>
      <c r="H17" s="37">
        <v>7</v>
      </c>
      <c r="I17" s="52">
        <f t="shared" si="0"/>
        <v>6.666666666666667</v>
      </c>
    </row>
    <row r="18" spans="1:13" x14ac:dyDescent="0.25">
      <c r="A18" s="4">
        <v>11</v>
      </c>
      <c r="B18" s="4" t="s">
        <v>11</v>
      </c>
      <c r="C18" s="47">
        <v>9</v>
      </c>
      <c r="D18" s="47">
        <v>8</v>
      </c>
      <c r="E18" s="47">
        <v>8</v>
      </c>
      <c r="F18" s="47">
        <v>8</v>
      </c>
      <c r="G18" s="49">
        <v>8</v>
      </c>
      <c r="H18" s="37">
        <v>8</v>
      </c>
      <c r="I18" s="52">
        <f t="shared" si="0"/>
        <v>8.1111111111111107</v>
      </c>
    </row>
    <row r="19" spans="1:13" x14ac:dyDescent="0.25">
      <c r="A19" s="4">
        <v>12</v>
      </c>
      <c r="B19" s="4" t="s">
        <v>12</v>
      </c>
      <c r="C19" s="47">
        <v>6</v>
      </c>
      <c r="D19" s="47">
        <v>6</v>
      </c>
      <c r="E19" s="47">
        <v>5</v>
      </c>
      <c r="F19" s="47">
        <v>5</v>
      </c>
      <c r="G19" s="49">
        <v>5</v>
      </c>
      <c r="H19" s="37">
        <v>5</v>
      </c>
      <c r="I19" s="52">
        <f t="shared" si="0"/>
        <v>5.333333333333333</v>
      </c>
      <c r="M19" s="10"/>
    </row>
    <row r="20" spans="1:13" x14ac:dyDescent="0.25">
      <c r="A20" s="4">
        <v>13</v>
      </c>
      <c r="B20" s="4" t="s">
        <v>47</v>
      </c>
      <c r="C20" s="47">
        <v>7</v>
      </c>
      <c r="D20" s="47">
        <v>8</v>
      </c>
      <c r="E20" s="47">
        <v>8</v>
      </c>
      <c r="F20" s="47">
        <v>6</v>
      </c>
      <c r="G20" s="49">
        <v>6</v>
      </c>
      <c r="H20" s="37">
        <v>6</v>
      </c>
      <c r="I20" s="52">
        <f t="shared" si="0"/>
        <v>6.7777777777777777</v>
      </c>
    </row>
    <row r="21" spans="1:13" x14ac:dyDescent="0.25">
      <c r="A21" s="4">
        <v>14</v>
      </c>
      <c r="B21" s="4" t="s">
        <v>14</v>
      </c>
      <c r="C21" s="47">
        <v>7</v>
      </c>
      <c r="D21" s="47">
        <v>7</v>
      </c>
      <c r="E21" s="47">
        <v>7</v>
      </c>
      <c r="F21" s="47">
        <v>7</v>
      </c>
      <c r="G21" s="49">
        <v>6</v>
      </c>
      <c r="H21" s="37">
        <v>6</v>
      </c>
      <c r="I21" s="52">
        <f t="shared" si="0"/>
        <v>6.5555555555555554</v>
      </c>
    </row>
    <row r="22" spans="1:13" x14ac:dyDescent="0.25">
      <c r="A22" s="4">
        <v>15</v>
      </c>
      <c r="B22" s="4" t="s">
        <v>15</v>
      </c>
      <c r="C22" s="47">
        <v>8</v>
      </c>
      <c r="D22" s="47">
        <v>8</v>
      </c>
      <c r="E22" s="47">
        <v>8</v>
      </c>
      <c r="F22" s="47">
        <v>8</v>
      </c>
      <c r="G22" s="49">
        <v>8</v>
      </c>
      <c r="H22" s="37">
        <v>8</v>
      </c>
      <c r="I22" s="52">
        <f t="shared" si="0"/>
        <v>8</v>
      </c>
    </row>
    <row r="23" spans="1:13" x14ac:dyDescent="0.25">
      <c r="A23" s="4">
        <v>16</v>
      </c>
      <c r="B23" s="4" t="s">
        <v>16</v>
      </c>
      <c r="C23" s="47">
        <v>7</v>
      </c>
      <c r="D23" s="47">
        <v>7</v>
      </c>
      <c r="E23" s="47">
        <v>7</v>
      </c>
      <c r="F23" s="47">
        <v>7</v>
      </c>
      <c r="G23" s="49">
        <v>6</v>
      </c>
      <c r="H23" s="37">
        <v>6</v>
      </c>
      <c r="I23" s="52">
        <f t="shared" si="0"/>
        <v>6.5555555555555554</v>
      </c>
    </row>
    <row r="24" spans="1:13" x14ac:dyDescent="0.25">
      <c r="A24" s="4">
        <v>17</v>
      </c>
      <c r="B24" s="4" t="s">
        <v>17</v>
      </c>
      <c r="C24" s="47">
        <v>8</v>
      </c>
      <c r="D24" s="47">
        <v>6</v>
      </c>
      <c r="E24" s="47">
        <v>6</v>
      </c>
      <c r="F24" s="47">
        <v>6</v>
      </c>
      <c r="G24" s="49">
        <v>6</v>
      </c>
      <c r="H24" s="37">
        <v>6</v>
      </c>
      <c r="I24" s="52">
        <f t="shared" si="0"/>
        <v>6.2222222222222223</v>
      </c>
    </row>
    <row r="25" spans="1:13" x14ac:dyDescent="0.25">
      <c r="A25" s="4">
        <v>18</v>
      </c>
      <c r="B25" s="4" t="s">
        <v>18</v>
      </c>
      <c r="C25" s="47">
        <v>7</v>
      </c>
      <c r="D25" s="47">
        <v>7</v>
      </c>
      <c r="E25" s="47">
        <v>6</v>
      </c>
      <c r="F25" s="47">
        <v>8</v>
      </c>
      <c r="G25" s="49">
        <v>7</v>
      </c>
      <c r="H25" s="37">
        <v>6</v>
      </c>
      <c r="I25" s="52">
        <f t="shared" si="0"/>
        <v>6.666666666666667</v>
      </c>
    </row>
    <row r="26" spans="1:13" x14ac:dyDescent="0.25">
      <c r="A26" s="4">
        <v>19</v>
      </c>
      <c r="B26" s="4" t="s">
        <v>19</v>
      </c>
      <c r="C26" s="47">
        <v>5</v>
      </c>
      <c r="D26" s="47">
        <v>5</v>
      </c>
      <c r="E26" s="47">
        <v>5</v>
      </c>
      <c r="F26" s="47">
        <v>5</v>
      </c>
      <c r="G26" s="49">
        <v>5</v>
      </c>
      <c r="H26" s="37">
        <v>5</v>
      </c>
      <c r="I26" s="52">
        <f t="shared" si="0"/>
        <v>5</v>
      </c>
    </row>
    <row r="27" spans="1:13" x14ac:dyDescent="0.25">
      <c r="A27" s="4">
        <v>20</v>
      </c>
      <c r="B27" s="4" t="s">
        <v>48</v>
      </c>
      <c r="C27" s="47">
        <v>8</v>
      </c>
      <c r="D27" s="47">
        <v>6</v>
      </c>
      <c r="E27" s="47">
        <v>6</v>
      </c>
      <c r="F27" s="47">
        <v>6</v>
      </c>
      <c r="G27" s="49">
        <v>6</v>
      </c>
      <c r="H27" s="37">
        <v>6</v>
      </c>
      <c r="I27" s="52">
        <f t="shared" si="0"/>
        <v>6.2222222222222223</v>
      </c>
    </row>
    <row r="28" spans="1:13" x14ac:dyDescent="0.25">
      <c r="A28" s="4">
        <v>21</v>
      </c>
      <c r="B28" s="4" t="s">
        <v>21</v>
      </c>
      <c r="C28" s="47">
        <v>9</v>
      </c>
      <c r="D28" s="47">
        <v>8</v>
      </c>
      <c r="E28" s="47">
        <v>8</v>
      </c>
      <c r="F28" s="47">
        <v>8</v>
      </c>
      <c r="G28" s="49">
        <v>9</v>
      </c>
      <c r="H28" s="37">
        <v>7</v>
      </c>
      <c r="I28" s="52">
        <f t="shared" si="0"/>
        <v>7.8888888888888893</v>
      </c>
    </row>
    <row r="29" spans="1:13" x14ac:dyDescent="0.25">
      <c r="A29" s="4">
        <v>22</v>
      </c>
      <c r="B29" s="4" t="s">
        <v>22</v>
      </c>
      <c r="C29" s="47">
        <v>10</v>
      </c>
      <c r="D29" s="47">
        <v>8</v>
      </c>
      <c r="E29" s="47">
        <v>8</v>
      </c>
      <c r="F29" s="47">
        <v>8</v>
      </c>
      <c r="G29" s="49">
        <v>8</v>
      </c>
      <c r="H29" s="37">
        <v>8</v>
      </c>
      <c r="I29" s="52">
        <f t="shared" si="0"/>
        <v>8.2222222222222214</v>
      </c>
    </row>
    <row r="30" spans="1:13" x14ac:dyDescent="0.25">
      <c r="A30" s="4">
        <v>23</v>
      </c>
      <c r="B30" s="4" t="s">
        <v>23</v>
      </c>
      <c r="C30" s="47">
        <v>7</v>
      </c>
      <c r="D30" s="47">
        <v>6</v>
      </c>
      <c r="E30" s="47">
        <v>6</v>
      </c>
      <c r="F30" s="47">
        <v>6</v>
      </c>
      <c r="G30" s="49">
        <v>7</v>
      </c>
      <c r="H30" s="37">
        <v>7</v>
      </c>
      <c r="I30" s="52">
        <f t="shared" si="0"/>
        <v>6.5555555555555554</v>
      </c>
    </row>
    <row r="31" spans="1:13" x14ac:dyDescent="0.25">
      <c r="A31" s="4">
        <v>24</v>
      </c>
      <c r="B31" s="4" t="s">
        <v>24</v>
      </c>
      <c r="C31" s="47">
        <v>9</v>
      </c>
      <c r="D31" s="47">
        <v>9</v>
      </c>
      <c r="E31" s="47">
        <v>9</v>
      </c>
      <c r="F31" s="47">
        <v>9</v>
      </c>
      <c r="G31" s="49">
        <v>9</v>
      </c>
      <c r="H31" s="37">
        <v>9</v>
      </c>
      <c r="I31" s="52">
        <f t="shared" si="0"/>
        <v>9</v>
      </c>
    </row>
    <row r="32" spans="1:13" x14ac:dyDescent="0.25">
      <c r="A32" s="4">
        <v>25</v>
      </c>
      <c r="B32" s="4" t="s">
        <v>25</v>
      </c>
      <c r="C32" s="47">
        <v>7</v>
      </c>
      <c r="D32" s="47">
        <v>5</v>
      </c>
      <c r="E32" s="47">
        <v>5</v>
      </c>
      <c r="F32" s="47">
        <v>5</v>
      </c>
      <c r="G32" s="49">
        <v>5</v>
      </c>
      <c r="H32" s="37">
        <v>5</v>
      </c>
      <c r="I32" s="52">
        <f t="shared" si="0"/>
        <v>5.2222222222222223</v>
      </c>
    </row>
    <row r="33" spans="1:11" x14ac:dyDescent="0.25">
      <c r="A33" s="4">
        <v>26</v>
      </c>
      <c r="B33" s="4" t="s">
        <v>26</v>
      </c>
      <c r="C33" s="47">
        <v>7</v>
      </c>
      <c r="D33" s="47">
        <v>6</v>
      </c>
      <c r="E33" s="47">
        <v>6</v>
      </c>
      <c r="F33" s="47">
        <v>8</v>
      </c>
      <c r="G33" s="49">
        <v>8</v>
      </c>
      <c r="H33" s="37">
        <v>8</v>
      </c>
      <c r="I33" s="52">
        <f t="shared" si="0"/>
        <v>7.2222222222222223</v>
      </c>
    </row>
    <row r="34" spans="1:11" x14ac:dyDescent="0.25">
      <c r="A34" s="4">
        <v>27</v>
      </c>
      <c r="B34" s="4" t="s">
        <v>27</v>
      </c>
      <c r="C34" s="47">
        <v>6</v>
      </c>
      <c r="D34" s="47">
        <v>6</v>
      </c>
      <c r="E34" s="47">
        <v>6</v>
      </c>
      <c r="F34" s="47">
        <v>6</v>
      </c>
      <c r="G34" s="49">
        <v>6</v>
      </c>
      <c r="H34" s="37">
        <v>6</v>
      </c>
      <c r="I34" s="52">
        <f t="shared" si="0"/>
        <v>6</v>
      </c>
    </row>
    <row r="35" spans="1:11" x14ac:dyDescent="0.25">
      <c r="A35" s="4">
        <v>28</v>
      </c>
      <c r="B35" s="4" t="s">
        <v>28</v>
      </c>
      <c r="C35" s="47">
        <v>8</v>
      </c>
      <c r="D35" s="47">
        <v>7</v>
      </c>
      <c r="E35" s="47">
        <v>7</v>
      </c>
      <c r="F35" s="47">
        <v>7</v>
      </c>
      <c r="G35" s="49">
        <v>7</v>
      </c>
      <c r="H35" s="37">
        <v>7</v>
      </c>
      <c r="I35" s="52">
        <f t="shared" si="0"/>
        <v>7.1111111111111107</v>
      </c>
    </row>
    <row r="36" spans="1:11" x14ac:dyDescent="0.25">
      <c r="A36" s="4">
        <v>29</v>
      </c>
      <c r="B36" s="4" t="s">
        <v>29</v>
      </c>
      <c r="C36" s="47">
        <v>6</v>
      </c>
      <c r="D36" s="47">
        <v>7</v>
      </c>
      <c r="E36" s="47">
        <v>7</v>
      </c>
      <c r="F36" s="47">
        <v>7</v>
      </c>
      <c r="G36" s="49">
        <v>7</v>
      </c>
      <c r="H36" s="37">
        <v>7</v>
      </c>
      <c r="I36" s="52">
        <f t="shared" si="0"/>
        <v>6.8888888888888893</v>
      </c>
    </row>
    <row r="37" spans="1:11" x14ac:dyDescent="0.25">
      <c r="A37" s="4">
        <v>30</v>
      </c>
      <c r="B37" s="4" t="s">
        <v>49</v>
      </c>
      <c r="C37" s="47">
        <v>7</v>
      </c>
      <c r="D37" s="47">
        <v>8</v>
      </c>
      <c r="E37" s="47">
        <v>8</v>
      </c>
      <c r="F37" s="47">
        <v>8</v>
      </c>
      <c r="G37" s="49">
        <v>8</v>
      </c>
      <c r="H37" s="37">
        <v>8</v>
      </c>
      <c r="I37" s="52">
        <f t="shared" si="0"/>
        <v>7.8888888888888893</v>
      </c>
    </row>
    <row r="38" spans="1:11" x14ac:dyDescent="0.25">
      <c r="A38" s="4">
        <v>31</v>
      </c>
      <c r="B38" s="4" t="s">
        <v>31</v>
      </c>
      <c r="C38" s="47">
        <v>9</v>
      </c>
      <c r="D38" s="47">
        <v>9</v>
      </c>
      <c r="E38" s="47">
        <v>9</v>
      </c>
      <c r="F38" s="47">
        <v>9</v>
      </c>
      <c r="G38" s="49">
        <v>9</v>
      </c>
      <c r="H38" s="37">
        <v>9</v>
      </c>
      <c r="I38" s="52">
        <f t="shared" si="0"/>
        <v>9</v>
      </c>
    </row>
    <row r="39" spans="1:11" x14ac:dyDescent="0.25">
      <c r="A39" s="4">
        <v>32</v>
      </c>
      <c r="B39" s="4" t="s">
        <v>32</v>
      </c>
      <c r="C39" s="47">
        <v>7</v>
      </c>
      <c r="D39" s="47">
        <v>8</v>
      </c>
      <c r="E39" s="47">
        <v>8</v>
      </c>
      <c r="F39" s="47">
        <v>8</v>
      </c>
      <c r="G39" s="49">
        <v>9</v>
      </c>
      <c r="H39" s="37">
        <v>9</v>
      </c>
      <c r="I39" s="52">
        <f t="shared" si="0"/>
        <v>8.3333333333333339</v>
      </c>
    </row>
    <row r="40" spans="1:11" x14ac:dyDescent="0.25">
      <c r="A40" s="4">
        <v>33</v>
      </c>
      <c r="B40" s="4" t="s">
        <v>33</v>
      </c>
      <c r="C40" s="47">
        <v>8</v>
      </c>
      <c r="D40" s="47">
        <v>8</v>
      </c>
      <c r="E40" s="47">
        <v>8</v>
      </c>
      <c r="F40" s="47">
        <v>8</v>
      </c>
      <c r="G40" s="49">
        <v>8</v>
      </c>
      <c r="H40" s="37">
        <v>8</v>
      </c>
      <c r="I40" s="52">
        <f t="shared" si="0"/>
        <v>8</v>
      </c>
    </row>
    <row r="41" spans="1:11" x14ac:dyDescent="0.25">
      <c r="A41" s="4">
        <v>34</v>
      </c>
      <c r="B41" s="4" t="s">
        <v>34</v>
      </c>
      <c r="C41" s="47">
        <v>7</v>
      </c>
      <c r="D41" s="47">
        <v>7</v>
      </c>
      <c r="E41" s="47">
        <v>7</v>
      </c>
      <c r="F41" s="47">
        <v>6</v>
      </c>
      <c r="G41" s="49">
        <v>6</v>
      </c>
      <c r="H41" s="37">
        <v>6</v>
      </c>
      <c r="I41" s="52">
        <f t="shared" si="0"/>
        <v>6.4444444444444446</v>
      </c>
    </row>
    <row r="42" spans="1:11" x14ac:dyDescent="0.25">
      <c r="A42" s="4">
        <v>35</v>
      </c>
      <c r="B42" s="4" t="s">
        <v>35</v>
      </c>
      <c r="C42" s="47">
        <v>8</v>
      </c>
      <c r="D42" s="47">
        <v>8</v>
      </c>
      <c r="E42" s="47">
        <v>8</v>
      </c>
      <c r="F42" s="47">
        <v>8</v>
      </c>
      <c r="G42" s="49">
        <v>8</v>
      </c>
      <c r="H42" s="37">
        <v>8</v>
      </c>
      <c r="I42" s="52">
        <f t="shared" si="0"/>
        <v>8</v>
      </c>
    </row>
    <row r="43" spans="1:11" x14ac:dyDescent="0.25">
      <c r="A43" s="4">
        <v>36</v>
      </c>
      <c r="B43" s="4" t="s">
        <v>36</v>
      </c>
      <c r="C43" s="47">
        <v>7</v>
      </c>
      <c r="D43" s="47">
        <v>6</v>
      </c>
      <c r="E43" s="47">
        <v>6</v>
      </c>
      <c r="F43" s="47">
        <v>6</v>
      </c>
      <c r="G43" s="49">
        <v>6</v>
      </c>
      <c r="H43" s="37">
        <v>6</v>
      </c>
      <c r="I43" s="52">
        <f t="shared" si="0"/>
        <v>6.1111111111111107</v>
      </c>
    </row>
    <row r="44" spans="1:11" x14ac:dyDescent="0.25">
      <c r="A44" s="4">
        <v>37</v>
      </c>
      <c r="B44" s="4" t="s">
        <v>37</v>
      </c>
      <c r="C44" s="47">
        <v>9</v>
      </c>
      <c r="D44" s="47">
        <v>9</v>
      </c>
      <c r="E44" s="47">
        <v>9</v>
      </c>
      <c r="F44" s="47">
        <v>9</v>
      </c>
      <c r="G44" s="49">
        <v>9</v>
      </c>
      <c r="H44" s="37">
        <v>9</v>
      </c>
      <c r="I44" s="52">
        <f t="shared" si="0"/>
        <v>9</v>
      </c>
    </row>
    <row r="45" spans="1:11" x14ac:dyDescent="0.25">
      <c r="A45" s="4">
        <v>38</v>
      </c>
      <c r="B45" s="4" t="s">
        <v>38</v>
      </c>
      <c r="C45" s="47">
        <v>5</v>
      </c>
      <c r="D45" s="47">
        <v>5</v>
      </c>
      <c r="E45" s="47">
        <v>5</v>
      </c>
      <c r="F45" s="47">
        <v>5</v>
      </c>
      <c r="G45" s="49">
        <v>5</v>
      </c>
      <c r="H45" s="37">
        <v>5</v>
      </c>
      <c r="I45" s="52">
        <f t="shared" si="0"/>
        <v>5</v>
      </c>
    </row>
    <row r="46" spans="1:11" x14ac:dyDescent="0.25">
      <c r="A46" s="4">
        <v>39</v>
      </c>
      <c r="B46" s="4" t="s">
        <v>39</v>
      </c>
      <c r="C46" s="47">
        <v>6</v>
      </c>
      <c r="D46" s="47">
        <v>6</v>
      </c>
      <c r="E46" s="47">
        <v>6</v>
      </c>
      <c r="F46" s="47">
        <v>6</v>
      </c>
      <c r="G46" s="49">
        <v>6</v>
      </c>
      <c r="H46" s="37">
        <v>6</v>
      </c>
      <c r="I46" s="52">
        <f t="shared" si="0"/>
        <v>6</v>
      </c>
    </row>
    <row r="47" spans="1:11" ht="16.5" thickBot="1" x14ac:dyDescent="0.3">
      <c r="A47" s="5">
        <v>40</v>
      </c>
      <c r="B47" s="5" t="s">
        <v>40</v>
      </c>
      <c r="C47" s="48">
        <v>7</v>
      </c>
      <c r="D47" s="48">
        <v>7</v>
      </c>
      <c r="E47" s="48">
        <v>7</v>
      </c>
      <c r="F47" s="48">
        <v>7</v>
      </c>
      <c r="G47" s="50">
        <v>7</v>
      </c>
      <c r="H47" s="38">
        <v>7</v>
      </c>
      <c r="I47" s="52">
        <f t="shared" si="0"/>
        <v>7</v>
      </c>
    </row>
    <row r="48" spans="1:11" x14ac:dyDescent="0.25">
      <c r="C48" s="1"/>
      <c r="D48" s="1"/>
      <c r="E48" s="1"/>
      <c r="F48" s="1"/>
      <c r="G48" s="1"/>
      <c r="H48" s="1"/>
      <c r="I48" s="1"/>
      <c r="J48" s="1"/>
      <c r="K48" s="1"/>
    </row>
    <row r="49" spans="3:11" x14ac:dyDescent="0.25">
      <c r="C49" s="1"/>
      <c r="F49" s="1"/>
      <c r="G49" s="1"/>
      <c r="H49" s="1"/>
      <c r="I49" s="1"/>
      <c r="J49" s="1"/>
      <c r="K49" s="1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9"/>
  <sheetViews>
    <sheetView workbookViewId="0">
      <selection activeCell="J16" sqref="J16"/>
    </sheetView>
  </sheetViews>
  <sheetFormatPr defaultRowHeight="15.75" x14ac:dyDescent="0.25"/>
  <cols>
    <col min="1" max="1" width="3.125" customWidth="1"/>
    <col min="2" max="2" width="18" customWidth="1"/>
    <col min="3" max="3" width="10.5" customWidth="1"/>
    <col min="9" max="9" width="13.25" customWidth="1"/>
    <col min="12" max="12" width="8.375" customWidth="1"/>
  </cols>
  <sheetData>
    <row r="1" spans="1:17" ht="20.25" x14ac:dyDescent="0.3">
      <c r="B1" s="28" t="s">
        <v>67</v>
      </c>
      <c r="C1" s="28"/>
      <c r="E1" s="32" t="s">
        <v>69</v>
      </c>
      <c r="F1" s="32"/>
      <c r="G1" s="32"/>
      <c r="H1" s="32"/>
      <c r="I1" s="32"/>
    </row>
    <row r="2" spans="1:17" ht="18.75" x14ac:dyDescent="0.3">
      <c r="B2" s="28" t="s">
        <v>68</v>
      </c>
      <c r="C2" s="28"/>
      <c r="F2" s="31" t="s">
        <v>70</v>
      </c>
      <c r="G2" s="31"/>
      <c r="H2" s="31"/>
    </row>
    <row r="3" spans="1:17" x14ac:dyDescent="0.25">
      <c r="G3" t="s">
        <v>71</v>
      </c>
    </row>
    <row r="4" spans="1:17" x14ac:dyDescent="0.25">
      <c r="D4" s="22" t="s">
        <v>74</v>
      </c>
      <c r="E4" s="22"/>
    </row>
    <row r="5" spans="1:17" ht="16.5" thickBot="1" x14ac:dyDescent="0.3"/>
    <row r="6" spans="1:17" ht="16.5" thickBot="1" x14ac:dyDescent="0.3">
      <c r="A6" s="3"/>
      <c r="B6" s="19"/>
      <c r="C6" s="3"/>
      <c r="D6" s="19" t="s">
        <v>61</v>
      </c>
      <c r="E6" s="19"/>
      <c r="F6" s="20"/>
      <c r="G6" s="19"/>
      <c r="H6" s="19"/>
      <c r="I6" s="20"/>
    </row>
    <row r="7" spans="1:17" x14ac:dyDescent="0.25">
      <c r="A7" s="122" t="s">
        <v>64</v>
      </c>
      <c r="B7" s="123" t="s">
        <v>0</v>
      </c>
      <c r="C7" s="124" t="s">
        <v>62</v>
      </c>
      <c r="D7" s="124" t="s">
        <v>41</v>
      </c>
      <c r="E7" s="124" t="s">
        <v>41</v>
      </c>
      <c r="F7" s="124" t="s">
        <v>41</v>
      </c>
      <c r="G7" s="124" t="s">
        <v>42</v>
      </c>
      <c r="H7" s="124" t="s">
        <v>43</v>
      </c>
      <c r="I7" s="125" t="s">
        <v>44</v>
      </c>
    </row>
    <row r="8" spans="1:17" x14ac:dyDescent="0.25">
      <c r="A8" s="4">
        <v>1</v>
      </c>
      <c r="B8" s="4" t="s">
        <v>1</v>
      </c>
      <c r="C8" s="54">
        <v>8</v>
      </c>
      <c r="D8" s="54">
        <v>9</v>
      </c>
      <c r="E8" s="54">
        <v>10</v>
      </c>
      <c r="F8" s="54">
        <v>7</v>
      </c>
      <c r="G8" s="58">
        <v>8</v>
      </c>
      <c r="H8" s="60">
        <v>10</v>
      </c>
      <c r="I8" s="63">
        <f>(C8+D8+E8+F8+G8*2+H8*3)/9</f>
        <v>8.8888888888888893</v>
      </c>
      <c r="J8" s="1"/>
      <c r="Q8" s="10"/>
    </row>
    <row r="9" spans="1:17" x14ac:dyDescent="0.25">
      <c r="A9" s="4">
        <v>2</v>
      </c>
      <c r="B9" s="4" t="s">
        <v>2</v>
      </c>
      <c r="C9" s="54">
        <v>7</v>
      </c>
      <c r="D9" s="54">
        <v>7</v>
      </c>
      <c r="E9" s="54">
        <v>7</v>
      </c>
      <c r="F9" s="54">
        <v>7</v>
      </c>
      <c r="G9" s="58">
        <v>7</v>
      </c>
      <c r="H9" s="60">
        <v>7</v>
      </c>
      <c r="I9" s="63">
        <f t="shared" ref="I9:I47" si="0">(C9+D9+E9+F9+G9*2+H9*3)/9</f>
        <v>7</v>
      </c>
      <c r="J9" s="1"/>
    </row>
    <row r="10" spans="1:17" x14ac:dyDescent="0.25">
      <c r="A10" s="4">
        <v>3</v>
      </c>
      <c r="B10" s="4" t="s">
        <v>3</v>
      </c>
      <c r="C10" s="54">
        <v>6</v>
      </c>
      <c r="D10" s="54">
        <v>6</v>
      </c>
      <c r="E10" s="54">
        <v>6</v>
      </c>
      <c r="F10" s="54">
        <v>6</v>
      </c>
      <c r="G10" s="58">
        <v>6</v>
      </c>
      <c r="H10" s="60">
        <v>6</v>
      </c>
      <c r="I10" s="63">
        <f t="shared" si="0"/>
        <v>6</v>
      </c>
      <c r="J10" s="1"/>
    </row>
    <row r="11" spans="1:17" x14ac:dyDescent="0.25">
      <c r="A11" s="4">
        <v>4</v>
      </c>
      <c r="B11" s="4" t="s">
        <v>45</v>
      </c>
      <c r="C11" s="54">
        <v>7</v>
      </c>
      <c r="D11" s="54">
        <v>8</v>
      </c>
      <c r="E11" s="54">
        <v>8</v>
      </c>
      <c r="F11" s="54">
        <v>0</v>
      </c>
      <c r="G11" s="58">
        <v>8</v>
      </c>
      <c r="H11" s="60">
        <v>6</v>
      </c>
      <c r="I11" s="63">
        <f t="shared" si="0"/>
        <v>6.333333333333333</v>
      </c>
      <c r="J11" s="1"/>
    </row>
    <row r="12" spans="1:17" x14ac:dyDescent="0.25">
      <c r="A12" s="4">
        <v>5</v>
      </c>
      <c r="B12" s="4" t="s">
        <v>5</v>
      </c>
      <c r="C12" s="54">
        <v>7</v>
      </c>
      <c r="D12" s="54">
        <v>7</v>
      </c>
      <c r="E12" s="54">
        <v>8</v>
      </c>
      <c r="F12" s="54">
        <v>9</v>
      </c>
      <c r="G12" s="58">
        <v>8</v>
      </c>
      <c r="H12" s="60">
        <v>9</v>
      </c>
      <c r="I12" s="63">
        <f t="shared" si="0"/>
        <v>8.2222222222222214</v>
      </c>
      <c r="J12" s="1"/>
    </row>
    <row r="13" spans="1:17" x14ac:dyDescent="0.25">
      <c r="A13" s="4">
        <v>6</v>
      </c>
      <c r="B13" s="4" t="s">
        <v>6</v>
      </c>
      <c r="C13" s="54">
        <v>8</v>
      </c>
      <c r="D13" s="54">
        <v>9</v>
      </c>
      <c r="E13" s="54">
        <v>10</v>
      </c>
      <c r="F13" s="54">
        <v>9</v>
      </c>
      <c r="G13" s="58">
        <v>9</v>
      </c>
      <c r="H13" s="60">
        <v>9</v>
      </c>
      <c r="I13" s="63">
        <f t="shared" si="0"/>
        <v>9</v>
      </c>
      <c r="J13" s="1"/>
    </row>
    <row r="14" spans="1:17" x14ac:dyDescent="0.25">
      <c r="A14" s="4">
        <v>7</v>
      </c>
      <c r="B14" s="4" t="s">
        <v>7</v>
      </c>
      <c r="C14" s="54">
        <v>7</v>
      </c>
      <c r="D14" s="54">
        <v>7</v>
      </c>
      <c r="E14" s="54">
        <v>7</v>
      </c>
      <c r="F14" s="54">
        <v>7</v>
      </c>
      <c r="G14" s="58">
        <v>7</v>
      </c>
      <c r="H14" s="60">
        <v>7</v>
      </c>
      <c r="I14" s="63">
        <f t="shared" si="0"/>
        <v>7</v>
      </c>
      <c r="J14" s="1"/>
    </row>
    <row r="15" spans="1:17" x14ac:dyDescent="0.25">
      <c r="A15" s="4">
        <v>8</v>
      </c>
      <c r="B15" s="4" t="s">
        <v>46</v>
      </c>
      <c r="C15" s="54">
        <v>1</v>
      </c>
      <c r="D15" s="54">
        <v>1</v>
      </c>
      <c r="E15" s="54">
        <v>1</v>
      </c>
      <c r="F15" s="54">
        <v>1</v>
      </c>
      <c r="G15" s="58">
        <v>1</v>
      </c>
      <c r="H15" s="60">
        <v>1</v>
      </c>
      <c r="I15" s="63">
        <f t="shared" si="0"/>
        <v>1</v>
      </c>
      <c r="J15" s="1"/>
      <c r="N15" s="10"/>
    </row>
    <row r="16" spans="1:17" x14ac:dyDescent="0.25">
      <c r="A16" s="4">
        <v>9</v>
      </c>
      <c r="B16" s="4" t="s">
        <v>9</v>
      </c>
      <c r="C16" s="54">
        <v>7</v>
      </c>
      <c r="D16" s="54">
        <v>8</v>
      </c>
      <c r="E16" s="54">
        <v>8</v>
      </c>
      <c r="F16" s="54">
        <v>0</v>
      </c>
      <c r="G16" s="58">
        <v>8</v>
      </c>
      <c r="H16" s="60">
        <v>6</v>
      </c>
      <c r="I16" s="63">
        <f t="shared" si="0"/>
        <v>6.333333333333333</v>
      </c>
      <c r="J16" s="1"/>
      <c r="N16" s="10"/>
    </row>
    <row r="17" spans="1:17" x14ac:dyDescent="0.25">
      <c r="A17" s="4">
        <v>10</v>
      </c>
      <c r="B17" s="4" t="s">
        <v>10</v>
      </c>
      <c r="C17" s="54">
        <v>7</v>
      </c>
      <c r="D17" s="54">
        <v>7</v>
      </c>
      <c r="E17" s="54">
        <v>8</v>
      </c>
      <c r="F17" s="54">
        <v>9</v>
      </c>
      <c r="G17" s="58">
        <v>8</v>
      </c>
      <c r="H17" s="60">
        <v>9</v>
      </c>
      <c r="I17" s="63">
        <f t="shared" si="0"/>
        <v>8.2222222222222214</v>
      </c>
      <c r="J17" s="1"/>
    </row>
    <row r="18" spans="1:17" x14ac:dyDescent="0.25">
      <c r="A18" s="4">
        <v>11</v>
      </c>
      <c r="B18" s="4" t="s">
        <v>11</v>
      </c>
      <c r="C18" s="54">
        <v>5</v>
      </c>
      <c r="D18" s="54">
        <v>5</v>
      </c>
      <c r="E18" s="54">
        <v>5</v>
      </c>
      <c r="F18" s="54">
        <v>5</v>
      </c>
      <c r="G18" s="58">
        <v>5</v>
      </c>
      <c r="H18" s="60">
        <v>6</v>
      </c>
      <c r="I18" s="63">
        <f t="shared" si="0"/>
        <v>5.333333333333333</v>
      </c>
      <c r="J18" s="1"/>
      <c r="Q18" s="10"/>
    </row>
    <row r="19" spans="1:17" x14ac:dyDescent="0.25">
      <c r="A19" s="4">
        <v>12</v>
      </c>
      <c r="B19" s="4" t="s">
        <v>12</v>
      </c>
      <c r="C19" s="54">
        <v>8</v>
      </c>
      <c r="D19" s="54">
        <v>8</v>
      </c>
      <c r="E19" s="54">
        <v>8</v>
      </c>
      <c r="F19" s="54">
        <v>8</v>
      </c>
      <c r="G19" s="58">
        <v>8</v>
      </c>
      <c r="H19" s="60">
        <v>8</v>
      </c>
      <c r="I19" s="63">
        <f t="shared" si="0"/>
        <v>8</v>
      </c>
      <c r="J19" s="1"/>
    </row>
    <row r="20" spans="1:17" x14ac:dyDescent="0.25">
      <c r="A20" s="4">
        <v>13</v>
      </c>
      <c r="B20" s="4" t="s">
        <v>47</v>
      </c>
      <c r="C20" s="54">
        <v>5</v>
      </c>
      <c r="D20" s="54">
        <v>5</v>
      </c>
      <c r="E20" s="54">
        <v>5</v>
      </c>
      <c r="F20" s="54">
        <v>5</v>
      </c>
      <c r="G20" s="58">
        <v>5</v>
      </c>
      <c r="H20" s="60">
        <v>5</v>
      </c>
      <c r="I20" s="63">
        <f t="shared" si="0"/>
        <v>5</v>
      </c>
      <c r="J20" s="1"/>
    </row>
    <row r="21" spans="1:17" x14ac:dyDescent="0.25">
      <c r="A21" s="4">
        <v>14</v>
      </c>
      <c r="B21" s="4" t="s">
        <v>14</v>
      </c>
      <c r="C21" s="54">
        <v>8</v>
      </c>
      <c r="D21" s="54">
        <v>8</v>
      </c>
      <c r="E21" s="54">
        <v>8</v>
      </c>
      <c r="F21" s="54">
        <v>8</v>
      </c>
      <c r="G21" s="58">
        <v>8</v>
      </c>
      <c r="H21" s="60">
        <v>8</v>
      </c>
      <c r="I21" s="63">
        <f t="shared" si="0"/>
        <v>8</v>
      </c>
      <c r="J21" s="1"/>
    </row>
    <row r="22" spans="1:17" x14ac:dyDescent="0.25">
      <c r="A22" s="4">
        <v>15</v>
      </c>
      <c r="B22" s="4" t="s">
        <v>15</v>
      </c>
      <c r="C22" s="54">
        <v>6</v>
      </c>
      <c r="D22" s="54">
        <v>6</v>
      </c>
      <c r="E22" s="54">
        <v>6</v>
      </c>
      <c r="F22" s="54">
        <v>7</v>
      </c>
      <c r="G22" s="58">
        <v>6</v>
      </c>
      <c r="H22" s="60">
        <v>7</v>
      </c>
      <c r="I22" s="63">
        <f t="shared" si="0"/>
        <v>6.4444444444444446</v>
      </c>
      <c r="J22" s="1"/>
    </row>
    <row r="23" spans="1:17" x14ac:dyDescent="0.25">
      <c r="A23" s="4">
        <v>16</v>
      </c>
      <c r="B23" s="4" t="s">
        <v>16</v>
      </c>
      <c r="C23" s="54">
        <v>9</v>
      </c>
      <c r="D23" s="54">
        <v>9</v>
      </c>
      <c r="E23" s="54">
        <v>9</v>
      </c>
      <c r="F23" s="54">
        <v>8</v>
      </c>
      <c r="G23" s="58">
        <v>9</v>
      </c>
      <c r="H23" s="60">
        <v>8</v>
      </c>
      <c r="I23" s="63">
        <f t="shared" si="0"/>
        <v>8.5555555555555554</v>
      </c>
      <c r="J23" s="1"/>
    </row>
    <row r="24" spans="1:17" x14ac:dyDescent="0.25">
      <c r="A24" s="4">
        <v>17</v>
      </c>
      <c r="B24" s="4" t="s">
        <v>17</v>
      </c>
      <c r="C24" s="54">
        <v>6</v>
      </c>
      <c r="D24" s="54">
        <v>6</v>
      </c>
      <c r="E24" s="54">
        <v>6</v>
      </c>
      <c r="F24" s="54">
        <v>5</v>
      </c>
      <c r="G24" s="58">
        <v>6</v>
      </c>
      <c r="H24" s="60">
        <v>5</v>
      </c>
      <c r="I24" s="63">
        <f t="shared" si="0"/>
        <v>5.5555555555555554</v>
      </c>
      <c r="J24" s="1"/>
    </row>
    <row r="25" spans="1:17" x14ac:dyDescent="0.25">
      <c r="A25" s="4">
        <v>18</v>
      </c>
      <c r="B25" s="4" t="s">
        <v>18</v>
      </c>
      <c r="C25" s="54">
        <v>7</v>
      </c>
      <c r="D25" s="54">
        <v>7</v>
      </c>
      <c r="E25" s="54">
        <v>8</v>
      </c>
      <c r="F25" s="54">
        <v>6</v>
      </c>
      <c r="G25" s="58">
        <v>8</v>
      </c>
      <c r="H25" s="60">
        <v>6</v>
      </c>
      <c r="I25" s="63">
        <f t="shared" si="0"/>
        <v>6.8888888888888893</v>
      </c>
      <c r="J25" s="1"/>
    </row>
    <row r="26" spans="1:17" x14ac:dyDescent="0.25">
      <c r="A26" s="4">
        <v>19</v>
      </c>
      <c r="B26" s="4" t="s">
        <v>19</v>
      </c>
      <c r="C26" s="54">
        <v>7</v>
      </c>
      <c r="D26" s="54">
        <v>7</v>
      </c>
      <c r="E26" s="54">
        <v>7</v>
      </c>
      <c r="F26" s="54">
        <v>6</v>
      </c>
      <c r="G26" s="58">
        <v>7</v>
      </c>
      <c r="H26" s="60">
        <v>6</v>
      </c>
      <c r="I26" s="63">
        <f t="shared" si="0"/>
        <v>6.5555555555555554</v>
      </c>
      <c r="J26" s="1"/>
    </row>
    <row r="27" spans="1:17" x14ac:dyDescent="0.25">
      <c r="A27" s="4">
        <v>20</v>
      </c>
      <c r="B27" s="4" t="s">
        <v>48</v>
      </c>
      <c r="C27" s="54">
        <v>8</v>
      </c>
      <c r="D27" s="54">
        <v>8</v>
      </c>
      <c r="E27" s="54">
        <v>8</v>
      </c>
      <c r="F27" s="54">
        <v>8</v>
      </c>
      <c r="G27" s="58">
        <v>8</v>
      </c>
      <c r="H27" s="60">
        <v>8</v>
      </c>
      <c r="I27" s="63">
        <f t="shared" si="0"/>
        <v>8</v>
      </c>
      <c r="J27" s="1"/>
    </row>
    <row r="28" spans="1:17" x14ac:dyDescent="0.25">
      <c r="A28" s="4">
        <v>21</v>
      </c>
      <c r="B28" s="4" t="s">
        <v>21</v>
      </c>
      <c r="C28" s="54">
        <v>7</v>
      </c>
      <c r="D28" s="54">
        <v>7</v>
      </c>
      <c r="E28" s="54">
        <v>7</v>
      </c>
      <c r="F28" s="54">
        <v>6</v>
      </c>
      <c r="G28" s="58">
        <v>7</v>
      </c>
      <c r="H28" s="60">
        <v>6</v>
      </c>
      <c r="I28" s="63">
        <f t="shared" si="0"/>
        <v>6.5555555555555554</v>
      </c>
      <c r="J28" s="1"/>
    </row>
    <row r="29" spans="1:17" x14ac:dyDescent="0.25">
      <c r="A29" s="4">
        <v>22</v>
      </c>
      <c r="B29" s="4" t="s">
        <v>22</v>
      </c>
      <c r="C29" s="54">
        <v>8</v>
      </c>
      <c r="D29" s="54">
        <v>8</v>
      </c>
      <c r="E29" s="54">
        <v>8</v>
      </c>
      <c r="F29" s="54">
        <v>6</v>
      </c>
      <c r="G29" s="58">
        <v>8</v>
      </c>
      <c r="H29" s="60">
        <v>6</v>
      </c>
      <c r="I29" s="63">
        <f t="shared" si="0"/>
        <v>7.1111111111111107</v>
      </c>
      <c r="J29" s="1"/>
    </row>
    <row r="30" spans="1:17" x14ac:dyDescent="0.25">
      <c r="A30" s="4">
        <v>23</v>
      </c>
      <c r="B30" s="4" t="s">
        <v>23</v>
      </c>
      <c r="C30" s="54">
        <v>7</v>
      </c>
      <c r="D30" s="54">
        <v>7</v>
      </c>
      <c r="E30" s="54">
        <v>7</v>
      </c>
      <c r="F30" s="54">
        <v>7</v>
      </c>
      <c r="G30" s="58">
        <v>7</v>
      </c>
      <c r="H30" s="60">
        <v>6</v>
      </c>
      <c r="I30" s="63">
        <f t="shared" si="0"/>
        <v>6.666666666666667</v>
      </c>
      <c r="J30" s="1"/>
    </row>
    <row r="31" spans="1:17" x14ac:dyDescent="0.25">
      <c r="A31" s="4">
        <v>24</v>
      </c>
      <c r="B31" s="4" t="s">
        <v>24</v>
      </c>
      <c r="C31" s="54">
        <v>5</v>
      </c>
      <c r="D31" s="54">
        <v>5</v>
      </c>
      <c r="E31" s="54">
        <v>5</v>
      </c>
      <c r="F31" s="54">
        <v>5</v>
      </c>
      <c r="G31" s="58">
        <v>5</v>
      </c>
      <c r="H31" s="60">
        <v>5</v>
      </c>
      <c r="I31" s="63">
        <f t="shared" si="0"/>
        <v>5</v>
      </c>
      <c r="J31" s="1"/>
    </row>
    <row r="32" spans="1:17" x14ac:dyDescent="0.25">
      <c r="A32" s="4">
        <v>25</v>
      </c>
      <c r="B32" s="4" t="s">
        <v>25</v>
      </c>
      <c r="C32" s="54">
        <v>8</v>
      </c>
      <c r="D32" s="54">
        <v>8</v>
      </c>
      <c r="E32" s="54">
        <v>8</v>
      </c>
      <c r="F32" s="54">
        <v>6</v>
      </c>
      <c r="G32" s="58">
        <v>8</v>
      </c>
      <c r="H32" s="60">
        <v>6</v>
      </c>
      <c r="I32" s="63">
        <f t="shared" si="0"/>
        <v>7.1111111111111107</v>
      </c>
      <c r="J32" s="1"/>
    </row>
    <row r="33" spans="1:10" x14ac:dyDescent="0.25">
      <c r="A33" s="4">
        <v>26</v>
      </c>
      <c r="B33" s="4" t="s">
        <v>26</v>
      </c>
      <c r="C33" s="54">
        <v>9</v>
      </c>
      <c r="D33" s="54">
        <v>9</v>
      </c>
      <c r="E33" s="54">
        <v>9</v>
      </c>
      <c r="F33" s="54">
        <v>9</v>
      </c>
      <c r="G33" s="58">
        <v>9</v>
      </c>
      <c r="H33" s="60">
        <v>7</v>
      </c>
      <c r="I33" s="63">
        <f t="shared" si="0"/>
        <v>8.3333333333333339</v>
      </c>
      <c r="J33" s="1"/>
    </row>
    <row r="34" spans="1:10" x14ac:dyDescent="0.25">
      <c r="A34" s="4">
        <v>27</v>
      </c>
      <c r="B34" s="4" t="s">
        <v>27</v>
      </c>
      <c r="C34" s="54">
        <v>10</v>
      </c>
      <c r="D34" s="54">
        <v>10</v>
      </c>
      <c r="E34" s="54">
        <v>9</v>
      </c>
      <c r="F34" s="54">
        <v>8</v>
      </c>
      <c r="G34" s="58">
        <v>9</v>
      </c>
      <c r="H34" s="60">
        <v>8</v>
      </c>
      <c r="I34" s="63">
        <f t="shared" si="0"/>
        <v>8.7777777777777786</v>
      </c>
      <c r="J34" s="1"/>
    </row>
    <row r="35" spans="1:10" x14ac:dyDescent="0.25">
      <c r="A35" s="4">
        <v>28</v>
      </c>
      <c r="B35" s="4" t="s">
        <v>28</v>
      </c>
      <c r="C35" s="54">
        <v>7</v>
      </c>
      <c r="D35" s="54">
        <v>7</v>
      </c>
      <c r="E35" s="54">
        <v>7</v>
      </c>
      <c r="F35" s="54">
        <v>7</v>
      </c>
      <c r="G35" s="58">
        <v>7</v>
      </c>
      <c r="H35" s="60">
        <v>7</v>
      </c>
      <c r="I35" s="63">
        <f t="shared" si="0"/>
        <v>7</v>
      </c>
      <c r="J35" s="1"/>
    </row>
    <row r="36" spans="1:10" x14ac:dyDescent="0.25">
      <c r="A36" s="4">
        <v>29</v>
      </c>
      <c r="B36" s="4" t="s">
        <v>29</v>
      </c>
      <c r="C36" s="54">
        <v>9</v>
      </c>
      <c r="D36" s="54">
        <v>9</v>
      </c>
      <c r="E36" s="54">
        <v>9</v>
      </c>
      <c r="F36" s="54">
        <v>9</v>
      </c>
      <c r="G36" s="58">
        <v>9</v>
      </c>
      <c r="H36" s="60">
        <v>9</v>
      </c>
      <c r="I36" s="63">
        <f t="shared" si="0"/>
        <v>9</v>
      </c>
      <c r="J36" s="1"/>
    </row>
    <row r="37" spans="1:10" x14ac:dyDescent="0.25">
      <c r="A37" s="4">
        <v>30</v>
      </c>
      <c r="B37" s="4" t="s">
        <v>49</v>
      </c>
      <c r="C37" s="54">
        <v>7</v>
      </c>
      <c r="D37" s="54">
        <v>8</v>
      </c>
      <c r="E37" s="54">
        <v>9</v>
      </c>
      <c r="F37" s="54">
        <v>5</v>
      </c>
      <c r="G37" s="58">
        <v>9</v>
      </c>
      <c r="H37" s="60">
        <v>5</v>
      </c>
      <c r="I37" s="63">
        <f t="shared" si="0"/>
        <v>6.8888888888888893</v>
      </c>
      <c r="J37" s="1"/>
    </row>
    <row r="38" spans="1:10" x14ac:dyDescent="0.25">
      <c r="A38" s="4">
        <v>31</v>
      </c>
      <c r="B38" s="4" t="s">
        <v>31</v>
      </c>
      <c r="C38" s="54">
        <v>7</v>
      </c>
      <c r="D38" s="54">
        <v>8</v>
      </c>
      <c r="E38" s="54">
        <v>9</v>
      </c>
      <c r="F38" s="54">
        <v>8</v>
      </c>
      <c r="G38" s="58">
        <v>9</v>
      </c>
      <c r="H38" s="60">
        <v>8</v>
      </c>
      <c r="I38" s="63">
        <f t="shared" si="0"/>
        <v>8.2222222222222214</v>
      </c>
      <c r="J38" s="1"/>
    </row>
    <row r="39" spans="1:10" x14ac:dyDescent="0.25">
      <c r="A39" s="4">
        <v>32</v>
      </c>
      <c r="B39" s="4" t="s">
        <v>32</v>
      </c>
      <c r="C39" s="54">
        <v>6</v>
      </c>
      <c r="D39" s="54">
        <v>6</v>
      </c>
      <c r="E39" s="54">
        <v>6</v>
      </c>
      <c r="F39" s="54">
        <v>6</v>
      </c>
      <c r="G39" s="58">
        <v>6</v>
      </c>
      <c r="H39" s="60">
        <v>6</v>
      </c>
      <c r="I39" s="63">
        <f t="shared" si="0"/>
        <v>6</v>
      </c>
      <c r="J39" s="1"/>
    </row>
    <row r="40" spans="1:10" x14ac:dyDescent="0.25">
      <c r="A40" s="4">
        <v>33</v>
      </c>
      <c r="B40" s="4" t="s">
        <v>33</v>
      </c>
      <c r="C40" s="54">
        <v>8</v>
      </c>
      <c r="D40" s="54">
        <v>8</v>
      </c>
      <c r="E40" s="54">
        <v>8</v>
      </c>
      <c r="F40" s="54">
        <v>7</v>
      </c>
      <c r="G40" s="58">
        <v>8</v>
      </c>
      <c r="H40" s="60">
        <v>7</v>
      </c>
      <c r="I40" s="63">
        <f t="shared" si="0"/>
        <v>7.5555555555555554</v>
      </c>
      <c r="J40" s="1"/>
    </row>
    <row r="41" spans="1:10" x14ac:dyDescent="0.25">
      <c r="A41" s="4">
        <v>34</v>
      </c>
      <c r="B41" s="4" t="s">
        <v>34</v>
      </c>
      <c r="C41" s="54">
        <v>6</v>
      </c>
      <c r="D41" s="54">
        <v>6</v>
      </c>
      <c r="E41" s="54">
        <v>6</v>
      </c>
      <c r="F41" s="54">
        <v>7</v>
      </c>
      <c r="G41" s="58">
        <v>6</v>
      </c>
      <c r="H41" s="60">
        <v>7</v>
      </c>
      <c r="I41" s="63">
        <f t="shared" si="0"/>
        <v>6.4444444444444446</v>
      </c>
      <c r="J41" s="1"/>
    </row>
    <row r="42" spans="1:10" x14ac:dyDescent="0.25">
      <c r="A42" s="4">
        <v>35</v>
      </c>
      <c r="B42" s="4" t="s">
        <v>35</v>
      </c>
      <c r="C42" s="54">
        <v>7</v>
      </c>
      <c r="D42" s="54">
        <v>7</v>
      </c>
      <c r="E42" s="54">
        <v>7</v>
      </c>
      <c r="F42" s="54">
        <v>8</v>
      </c>
      <c r="G42" s="58">
        <v>7</v>
      </c>
      <c r="H42" s="60">
        <v>8</v>
      </c>
      <c r="I42" s="63">
        <f t="shared" si="0"/>
        <v>7.4444444444444446</v>
      </c>
      <c r="J42" s="1"/>
    </row>
    <row r="43" spans="1:10" x14ac:dyDescent="0.25">
      <c r="A43" s="4">
        <v>36</v>
      </c>
      <c r="B43" s="4" t="s">
        <v>36</v>
      </c>
      <c r="C43" s="54">
        <v>9</v>
      </c>
      <c r="D43" s="54">
        <v>9</v>
      </c>
      <c r="E43" s="54">
        <v>9</v>
      </c>
      <c r="F43" s="54">
        <v>9</v>
      </c>
      <c r="G43" s="58">
        <v>9</v>
      </c>
      <c r="H43" s="60">
        <v>9</v>
      </c>
      <c r="I43" s="63">
        <f t="shared" si="0"/>
        <v>9</v>
      </c>
      <c r="J43" s="1"/>
    </row>
    <row r="44" spans="1:10" x14ac:dyDescent="0.25">
      <c r="A44" s="4">
        <v>37</v>
      </c>
      <c r="B44" s="4" t="s">
        <v>37</v>
      </c>
      <c r="C44" s="54">
        <v>8</v>
      </c>
      <c r="D44" s="54">
        <v>8</v>
      </c>
      <c r="E44" s="54">
        <v>8</v>
      </c>
      <c r="F44" s="54">
        <v>8</v>
      </c>
      <c r="G44" s="58">
        <v>8</v>
      </c>
      <c r="H44" s="60">
        <v>8</v>
      </c>
      <c r="I44" s="63">
        <f t="shared" si="0"/>
        <v>8</v>
      </c>
      <c r="J44" s="1"/>
    </row>
    <row r="45" spans="1:10" x14ac:dyDescent="0.25">
      <c r="A45" s="4">
        <v>38</v>
      </c>
      <c r="B45" s="4" t="s">
        <v>38</v>
      </c>
      <c r="C45" s="54">
        <v>5</v>
      </c>
      <c r="D45" s="54">
        <v>5</v>
      </c>
      <c r="E45" s="54">
        <v>5</v>
      </c>
      <c r="F45" s="54">
        <v>5</v>
      </c>
      <c r="G45" s="58">
        <v>5</v>
      </c>
      <c r="H45" s="60">
        <v>5</v>
      </c>
      <c r="I45" s="63">
        <f t="shared" si="0"/>
        <v>5</v>
      </c>
      <c r="J45" s="1"/>
    </row>
    <row r="46" spans="1:10" x14ac:dyDescent="0.25">
      <c r="A46" s="4">
        <v>39</v>
      </c>
      <c r="B46" s="4" t="s">
        <v>39</v>
      </c>
      <c r="C46" s="54">
        <v>8</v>
      </c>
      <c r="D46" s="54">
        <v>8</v>
      </c>
      <c r="E46" s="54">
        <v>8</v>
      </c>
      <c r="F46" s="54">
        <v>8</v>
      </c>
      <c r="G46" s="58">
        <v>8</v>
      </c>
      <c r="H46" s="60">
        <v>8</v>
      </c>
      <c r="I46" s="63">
        <f t="shared" si="0"/>
        <v>8</v>
      </c>
      <c r="J46" s="1"/>
    </row>
    <row r="47" spans="1:10" ht="16.5" thickBot="1" x14ac:dyDescent="0.3">
      <c r="A47" s="5">
        <v>40</v>
      </c>
      <c r="B47" s="5" t="s">
        <v>40</v>
      </c>
      <c r="C47" s="55">
        <v>6</v>
      </c>
      <c r="D47" s="55">
        <v>6</v>
      </c>
      <c r="E47" s="55">
        <v>6</v>
      </c>
      <c r="F47" s="55">
        <v>7</v>
      </c>
      <c r="G47" s="59">
        <v>6</v>
      </c>
      <c r="H47" s="61">
        <v>7</v>
      </c>
      <c r="I47" s="63">
        <f t="shared" si="0"/>
        <v>6.4444444444444446</v>
      </c>
      <c r="J47" s="1"/>
    </row>
    <row r="48" spans="1:10" x14ac:dyDescent="0.25">
      <c r="C48" s="1"/>
      <c r="D48" s="1"/>
      <c r="E48" s="1"/>
      <c r="F48" s="1"/>
      <c r="G48" s="1"/>
      <c r="H48" s="1"/>
      <c r="I48" s="1"/>
      <c r="J48" s="1"/>
    </row>
    <row r="49" spans="3:13" x14ac:dyDescent="0.25"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3"/>
  <sheetViews>
    <sheetView workbookViewId="0">
      <selection activeCell="L13" sqref="L13"/>
    </sheetView>
  </sheetViews>
  <sheetFormatPr defaultRowHeight="15.75" x14ac:dyDescent="0.25"/>
  <cols>
    <col min="1" max="1" width="3.25" customWidth="1"/>
    <col min="2" max="2" width="18.125" customWidth="1"/>
    <col min="9" max="9" width="12.5" customWidth="1"/>
    <col min="11" max="11" width="12.375" customWidth="1"/>
  </cols>
  <sheetData>
    <row r="1" spans="1:13" ht="20.25" x14ac:dyDescent="0.3">
      <c r="B1" s="28" t="s">
        <v>67</v>
      </c>
      <c r="C1" s="28"/>
      <c r="E1" s="32" t="s">
        <v>69</v>
      </c>
      <c r="F1" s="32"/>
      <c r="G1" s="32"/>
      <c r="H1" s="32"/>
      <c r="I1" s="32"/>
    </row>
    <row r="2" spans="1:13" ht="18.75" x14ac:dyDescent="0.3">
      <c r="B2" s="28" t="s">
        <v>68</v>
      </c>
      <c r="C2" s="28"/>
      <c r="F2" s="31" t="s">
        <v>70</v>
      </c>
      <c r="G2" s="31"/>
      <c r="H2" s="31"/>
    </row>
    <row r="3" spans="1:13" x14ac:dyDescent="0.25">
      <c r="G3" t="s">
        <v>71</v>
      </c>
    </row>
    <row r="4" spans="1:13" x14ac:dyDescent="0.25">
      <c r="D4" s="22" t="s">
        <v>75</v>
      </c>
      <c r="E4" s="22"/>
    </row>
    <row r="5" spans="1:13" ht="16.5" thickBot="1" x14ac:dyDescent="0.3"/>
    <row r="6" spans="1:13" ht="16.5" thickBot="1" x14ac:dyDescent="0.3">
      <c r="A6" s="3"/>
      <c r="B6" s="19"/>
      <c r="C6" s="3"/>
      <c r="D6" s="19" t="s">
        <v>61</v>
      </c>
      <c r="E6" s="19"/>
      <c r="F6" s="20"/>
      <c r="G6" s="19"/>
      <c r="H6" s="19"/>
      <c r="I6" s="20"/>
    </row>
    <row r="7" spans="1:13" x14ac:dyDescent="0.25">
      <c r="A7" s="122" t="s">
        <v>64</v>
      </c>
      <c r="B7" s="123" t="s">
        <v>0</v>
      </c>
      <c r="C7" s="124" t="s">
        <v>62</v>
      </c>
      <c r="D7" s="124" t="s">
        <v>41</v>
      </c>
      <c r="E7" s="124" t="s">
        <v>41</v>
      </c>
      <c r="F7" s="124" t="s">
        <v>41</v>
      </c>
      <c r="G7" s="124" t="s">
        <v>42</v>
      </c>
      <c r="H7" s="124" t="s">
        <v>43</v>
      </c>
      <c r="I7" s="125" t="s">
        <v>44</v>
      </c>
    </row>
    <row r="8" spans="1:13" x14ac:dyDescent="0.25">
      <c r="A8" s="4">
        <v>1</v>
      </c>
      <c r="B8" s="4" t="s">
        <v>1</v>
      </c>
      <c r="C8" s="56">
        <v>9</v>
      </c>
      <c r="D8" s="56">
        <v>9</v>
      </c>
      <c r="E8" s="56">
        <v>9</v>
      </c>
      <c r="F8" s="56">
        <v>8.8000000000000007</v>
      </c>
      <c r="G8" s="64">
        <v>9</v>
      </c>
      <c r="H8" s="47">
        <v>7.8</v>
      </c>
      <c r="I8" s="66">
        <f>(C8+D8+E8+F8*2+G8+H8*3)/9</f>
        <v>8.5555555555555554</v>
      </c>
      <c r="J8" s="1"/>
    </row>
    <row r="9" spans="1:13" x14ac:dyDescent="0.25">
      <c r="A9" s="4">
        <v>2</v>
      </c>
      <c r="B9" s="4" t="s">
        <v>2</v>
      </c>
      <c r="C9" s="56">
        <v>7</v>
      </c>
      <c r="D9" s="56">
        <v>7</v>
      </c>
      <c r="E9" s="56">
        <v>7</v>
      </c>
      <c r="F9" s="56">
        <v>8</v>
      </c>
      <c r="G9" s="64">
        <v>7</v>
      </c>
      <c r="H9" s="47">
        <v>8</v>
      </c>
      <c r="I9" s="66">
        <f t="shared" ref="I9:I47" si="0">(C9+D9+E9+F9*2+G9+H9*3)/9</f>
        <v>7.5555555555555554</v>
      </c>
      <c r="J9" s="1"/>
    </row>
    <row r="10" spans="1:13" x14ac:dyDescent="0.25">
      <c r="A10" s="4">
        <v>3</v>
      </c>
      <c r="B10" s="4" t="s">
        <v>3</v>
      </c>
      <c r="C10" s="56">
        <v>6</v>
      </c>
      <c r="D10" s="56">
        <v>6</v>
      </c>
      <c r="E10" s="56">
        <v>6</v>
      </c>
      <c r="F10" s="56">
        <v>7</v>
      </c>
      <c r="G10" s="64">
        <v>6</v>
      </c>
      <c r="H10" s="47">
        <v>7</v>
      </c>
      <c r="I10" s="66">
        <f t="shared" si="0"/>
        <v>6.5555555555555554</v>
      </c>
      <c r="J10" s="1"/>
    </row>
    <row r="11" spans="1:13" x14ac:dyDescent="0.25">
      <c r="A11" s="4">
        <v>4</v>
      </c>
      <c r="B11" s="4" t="s">
        <v>45</v>
      </c>
      <c r="C11" s="56">
        <v>7</v>
      </c>
      <c r="D11" s="56">
        <v>7</v>
      </c>
      <c r="E11" s="56">
        <v>7</v>
      </c>
      <c r="F11" s="56">
        <v>8</v>
      </c>
      <c r="G11" s="64">
        <v>7</v>
      </c>
      <c r="H11" s="47">
        <v>6</v>
      </c>
      <c r="I11" s="66">
        <f t="shared" si="0"/>
        <v>6.8888888888888893</v>
      </c>
      <c r="J11" s="1"/>
    </row>
    <row r="12" spans="1:13" x14ac:dyDescent="0.25">
      <c r="A12" s="4">
        <v>5</v>
      </c>
      <c r="B12" s="4" t="s">
        <v>5</v>
      </c>
      <c r="C12" s="56">
        <v>9</v>
      </c>
      <c r="D12" s="56">
        <v>9</v>
      </c>
      <c r="E12" s="56">
        <v>9</v>
      </c>
      <c r="F12" s="56">
        <v>8</v>
      </c>
      <c r="G12" s="64">
        <v>9</v>
      </c>
      <c r="H12" s="47">
        <v>9</v>
      </c>
      <c r="I12" s="66">
        <f t="shared" si="0"/>
        <v>8.7777777777777786</v>
      </c>
      <c r="J12" s="1"/>
    </row>
    <row r="13" spans="1:13" x14ac:dyDescent="0.25">
      <c r="A13" s="4">
        <v>6</v>
      </c>
      <c r="B13" s="4" t="s">
        <v>6</v>
      </c>
      <c r="C13" s="56">
        <v>5</v>
      </c>
      <c r="D13" s="56">
        <v>5</v>
      </c>
      <c r="E13" s="56">
        <v>5</v>
      </c>
      <c r="F13" s="56">
        <v>6</v>
      </c>
      <c r="G13" s="64">
        <v>5</v>
      </c>
      <c r="H13" s="47">
        <v>6</v>
      </c>
      <c r="I13" s="66">
        <f t="shared" si="0"/>
        <v>5.5555555555555554</v>
      </c>
      <c r="J13" s="1"/>
    </row>
    <row r="14" spans="1:13" x14ac:dyDescent="0.25">
      <c r="A14" s="4">
        <v>7</v>
      </c>
      <c r="B14" s="4" t="s">
        <v>7</v>
      </c>
      <c r="C14" s="56">
        <v>8</v>
      </c>
      <c r="D14" s="56">
        <v>8</v>
      </c>
      <c r="E14" s="56">
        <v>8</v>
      </c>
      <c r="F14" s="56">
        <v>9</v>
      </c>
      <c r="G14" s="64">
        <v>8</v>
      </c>
      <c r="H14" s="47">
        <v>9</v>
      </c>
      <c r="I14" s="66">
        <f t="shared" si="0"/>
        <v>8.5555555555555554</v>
      </c>
      <c r="J14" s="1"/>
      <c r="M14" s="10"/>
    </row>
    <row r="15" spans="1:13" x14ac:dyDescent="0.25">
      <c r="A15" s="4">
        <v>8</v>
      </c>
      <c r="B15" s="4" t="s">
        <v>46</v>
      </c>
      <c r="C15" s="56">
        <v>1</v>
      </c>
      <c r="D15" s="56">
        <v>1</v>
      </c>
      <c r="E15" s="56">
        <v>1</v>
      </c>
      <c r="F15" s="56">
        <v>1</v>
      </c>
      <c r="G15" s="64">
        <v>1</v>
      </c>
      <c r="H15" s="47">
        <v>1</v>
      </c>
      <c r="I15" s="66">
        <f t="shared" si="0"/>
        <v>1</v>
      </c>
      <c r="J15" s="1"/>
    </row>
    <row r="16" spans="1:13" x14ac:dyDescent="0.25">
      <c r="A16" s="4">
        <v>9</v>
      </c>
      <c r="B16" s="4" t="s">
        <v>9</v>
      </c>
      <c r="C16" s="56">
        <v>8</v>
      </c>
      <c r="D16" s="56">
        <v>8</v>
      </c>
      <c r="E16" s="56">
        <v>8</v>
      </c>
      <c r="F16" s="56">
        <v>8</v>
      </c>
      <c r="G16" s="64">
        <v>8</v>
      </c>
      <c r="H16" s="47">
        <v>8</v>
      </c>
      <c r="I16" s="66">
        <f t="shared" si="0"/>
        <v>8</v>
      </c>
      <c r="J16" s="1"/>
    </row>
    <row r="17" spans="1:13" x14ac:dyDescent="0.25">
      <c r="A17" s="4">
        <v>10</v>
      </c>
      <c r="B17" s="4" t="s">
        <v>10</v>
      </c>
      <c r="C17" s="56">
        <v>7</v>
      </c>
      <c r="D17" s="56">
        <v>7</v>
      </c>
      <c r="E17" s="56">
        <v>7</v>
      </c>
      <c r="F17" s="56">
        <v>7</v>
      </c>
      <c r="G17" s="64">
        <v>7</v>
      </c>
      <c r="H17" s="47">
        <v>7</v>
      </c>
      <c r="I17" s="66">
        <f t="shared" si="0"/>
        <v>7</v>
      </c>
      <c r="J17" s="1"/>
    </row>
    <row r="18" spans="1:13" x14ac:dyDescent="0.25">
      <c r="A18" s="4">
        <v>11</v>
      </c>
      <c r="B18" s="4" t="s">
        <v>11</v>
      </c>
      <c r="C18" s="56">
        <v>9</v>
      </c>
      <c r="D18" s="56">
        <v>9</v>
      </c>
      <c r="E18" s="56">
        <v>9</v>
      </c>
      <c r="F18" s="56">
        <v>9</v>
      </c>
      <c r="G18" s="64">
        <v>9</v>
      </c>
      <c r="H18" s="47">
        <v>9</v>
      </c>
      <c r="I18" s="66">
        <f t="shared" si="0"/>
        <v>9</v>
      </c>
      <c r="J18" s="1"/>
    </row>
    <row r="19" spans="1:13" x14ac:dyDescent="0.25">
      <c r="A19" s="4">
        <v>12</v>
      </c>
      <c r="B19" s="4" t="s">
        <v>12</v>
      </c>
      <c r="C19" s="56">
        <v>6</v>
      </c>
      <c r="D19" s="56">
        <v>7</v>
      </c>
      <c r="E19" s="56">
        <v>6</v>
      </c>
      <c r="F19" s="56">
        <v>7</v>
      </c>
      <c r="G19" s="64">
        <v>6</v>
      </c>
      <c r="H19" s="47">
        <v>7</v>
      </c>
      <c r="I19" s="66">
        <f t="shared" si="0"/>
        <v>6.666666666666667</v>
      </c>
      <c r="J19" s="1"/>
    </row>
    <row r="20" spans="1:13" x14ac:dyDescent="0.25">
      <c r="A20" s="4">
        <v>13</v>
      </c>
      <c r="B20" s="4" t="s">
        <v>47</v>
      </c>
      <c r="C20" s="56">
        <v>7</v>
      </c>
      <c r="D20" s="56">
        <v>7</v>
      </c>
      <c r="E20" s="56">
        <v>7</v>
      </c>
      <c r="F20" s="56">
        <v>7</v>
      </c>
      <c r="G20" s="64">
        <v>7</v>
      </c>
      <c r="H20" s="47">
        <v>7</v>
      </c>
      <c r="I20" s="66">
        <f t="shared" si="0"/>
        <v>7</v>
      </c>
      <c r="J20" s="1"/>
    </row>
    <row r="21" spans="1:13" x14ac:dyDescent="0.25">
      <c r="A21" s="4">
        <v>14</v>
      </c>
      <c r="B21" s="4" t="s">
        <v>14</v>
      </c>
      <c r="C21" s="56">
        <v>6</v>
      </c>
      <c r="D21" s="56">
        <v>6</v>
      </c>
      <c r="E21" s="56">
        <v>6</v>
      </c>
      <c r="F21" s="56">
        <v>7</v>
      </c>
      <c r="G21" s="64">
        <v>6</v>
      </c>
      <c r="H21" s="47">
        <v>7</v>
      </c>
      <c r="I21" s="66">
        <f t="shared" si="0"/>
        <v>6.5555555555555554</v>
      </c>
      <c r="J21" s="1"/>
    </row>
    <row r="22" spans="1:13" x14ac:dyDescent="0.25">
      <c r="A22" s="4">
        <v>15</v>
      </c>
      <c r="B22" s="4" t="s">
        <v>15</v>
      </c>
      <c r="C22" s="56">
        <v>8</v>
      </c>
      <c r="D22" s="56">
        <v>8</v>
      </c>
      <c r="E22" s="56">
        <v>8</v>
      </c>
      <c r="F22" s="56">
        <v>9</v>
      </c>
      <c r="G22" s="64">
        <v>8</v>
      </c>
      <c r="H22" s="47">
        <v>9</v>
      </c>
      <c r="I22" s="66">
        <f t="shared" si="0"/>
        <v>8.5555555555555554</v>
      </c>
      <c r="J22" s="1"/>
    </row>
    <row r="23" spans="1:13" x14ac:dyDescent="0.25">
      <c r="A23" s="4">
        <v>16</v>
      </c>
      <c r="B23" s="4" t="s">
        <v>16</v>
      </c>
      <c r="C23" s="56">
        <v>7</v>
      </c>
      <c r="D23" s="56">
        <v>7</v>
      </c>
      <c r="E23" s="56">
        <v>7</v>
      </c>
      <c r="F23" s="56">
        <v>8</v>
      </c>
      <c r="G23" s="64">
        <v>7</v>
      </c>
      <c r="H23" s="47">
        <v>8</v>
      </c>
      <c r="I23" s="66">
        <f t="shared" si="0"/>
        <v>7.5555555555555554</v>
      </c>
      <c r="J23" s="1"/>
    </row>
    <row r="24" spans="1:13" x14ac:dyDescent="0.25">
      <c r="A24" s="4">
        <v>17</v>
      </c>
      <c r="B24" s="4" t="s">
        <v>17</v>
      </c>
      <c r="C24" s="56">
        <v>6</v>
      </c>
      <c r="D24" s="56">
        <v>8</v>
      </c>
      <c r="E24" s="56">
        <v>8</v>
      </c>
      <c r="F24" s="56">
        <v>7</v>
      </c>
      <c r="G24" s="64">
        <v>8</v>
      </c>
      <c r="H24" s="47">
        <v>7</v>
      </c>
      <c r="I24" s="66">
        <f t="shared" si="0"/>
        <v>7.2222222222222223</v>
      </c>
      <c r="J24" s="1"/>
    </row>
    <row r="25" spans="1:13" x14ac:dyDescent="0.25">
      <c r="A25" s="4">
        <v>18</v>
      </c>
      <c r="B25" s="4" t="s">
        <v>18</v>
      </c>
      <c r="C25" s="56">
        <v>7</v>
      </c>
      <c r="D25" s="56">
        <v>9</v>
      </c>
      <c r="E25" s="56">
        <v>6</v>
      </c>
      <c r="F25" s="56">
        <v>7</v>
      </c>
      <c r="G25" s="64">
        <v>7</v>
      </c>
      <c r="H25" s="47">
        <v>8</v>
      </c>
      <c r="I25" s="66">
        <f t="shared" si="0"/>
        <v>7.4444444444444446</v>
      </c>
      <c r="J25" s="1"/>
    </row>
    <row r="26" spans="1:13" x14ac:dyDescent="0.25">
      <c r="A26" s="4">
        <v>19</v>
      </c>
      <c r="B26" s="4" t="s">
        <v>19</v>
      </c>
      <c r="C26" s="56">
        <v>5</v>
      </c>
      <c r="D26" s="56">
        <v>5</v>
      </c>
      <c r="E26" s="56">
        <v>5</v>
      </c>
      <c r="F26" s="56">
        <v>6</v>
      </c>
      <c r="G26" s="64">
        <v>5</v>
      </c>
      <c r="H26" s="47">
        <v>6</v>
      </c>
      <c r="I26" s="66">
        <f t="shared" si="0"/>
        <v>5.5555555555555554</v>
      </c>
      <c r="J26" s="1"/>
    </row>
    <row r="27" spans="1:13" x14ac:dyDescent="0.25">
      <c r="A27" s="4">
        <v>20</v>
      </c>
      <c r="B27" s="4" t="s">
        <v>48</v>
      </c>
      <c r="C27" s="56">
        <v>6</v>
      </c>
      <c r="D27" s="56">
        <v>6</v>
      </c>
      <c r="E27" s="56">
        <v>6</v>
      </c>
      <c r="F27" s="56">
        <v>8</v>
      </c>
      <c r="G27" s="64">
        <v>6</v>
      </c>
      <c r="H27" s="47">
        <v>8</v>
      </c>
      <c r="I27" s="66">
        <f t="shared" si="0"/>
        <v>7.1111111111111107</v>
      </c>
      <c r="J27" s="1"/>
    </row>
    <row r="28" spans="1:13" x14ac:dyDescent="0.25">
      <c r="A28" s="4">
        <v>21</v>
      </c>
      <c r="B28" s="4" t="s">
        <v>21</v>
      </c>
      <c r="C28" s="56">
        <v>7</v>
      </c>
      <c r="D28" s="56">
        <v>8</v>
      </c>
      <c r="E28" s="56">
        <v>5</v>
      </c>
      <c r="F28" s="56">
        <v>9</v>
      </c>
      <c r="G28" s="64">
        <v>8</v>
      </c>
      <c r="H28" s="47">
        <v>9</v>
      </c>
      <c r="I28" s="66">
        <f t="shared" si="0"/>
        <v>8.1111111111111107</v>
      </c>
      <c r="J28" s="1"/>
    </row>
    <row r="29" spans="1:13" x14ac:dyDescent="0.25">
      <c r="A29" s="4">
        <v>22</v>
      </c>
      <c r="B29" s="4" t="s">
        <v>22</v>
      </c>
      <c r="C29" s="56">
        <v>7</v>
      </c>
      <c r="D29" s="56">
        <v>8</v>
      </c>
      <c r="E29" s="56">
        <v>7</v>
      </c>
      <c r="F29" s="56">
        <v>9</v>
      </c>
      <c r="G29" s="64">
        <v>8</v>
      </c>
      <c r="H29" s="47">
        <v>8</v>
      </c>
      <c r="I29" s="66">
        <f t="shared" si="0"/>
        <v>8</v>
      </c>
      <c r="J29" s="1"/>
    </row>
    <row r="30" spans="1:13" x14ac:dyDescent="0.25">
      <c r="A30" s="4">
        <v>23</v>
      </c>
      <c r="B30" s="4" t="s">
        <v>23</v>
      </c>
      <c r="C30" s="56">
        <v>6</v>
      </c>
      <c r="D30" s="56">
        <v>6</v>
      </c>
      <c r="E30" s="56">
        <v>6</v>
      </c>
      <c r="F30" s="56">
        <v>8</v>
      </c>
      <c r="G30" s="64">
        <v>7</v>
      </c>
      <c r="H30" s="47">
        <v>8</v>
      </c>
      <c r="I30" s="66">
        <f t="shared" si="0"/>
        <v>7.2222222222222223</v>
      </c>
      <c r="J30" s="1"/>
    </row>
    <row r="31" spans="1:13" x14ac:dyDescent="0.25">
      <c r="A31" s="4">
        <v>24</v>
      </c>
      <c r="B31" s="4" t="s">
        <v>24</v>
      </c>
      <c r="C31" s="56">
        <v>9</v>
      </c>
      <c r="D31" s="56">
        <v>9</v>
      </c>
      <c r="E31" s="56">
        <v>9</v>
      </c>
      <c r="F31" s="56">
        <v>10</v>
      </c>
      <c r="G31" s="64">
        <v>9</v>
      </c>
      <c r="H31" s="47">
        <v>8</v>
      </c>
      <c r="I31" s="66">
        <f t="shared" si="0"/>
        <v>8.8888888888888893</v>
      </c>
      <c r="J31" s="1"/>
      <c r="M31" s="10"/>
    </row>
    <row r="32" spans="1:13" x14ac:dyDescent="0.25">
      <c r="A32" s="4">
        <v>25</v>
      </c>
      <c r="B32" s="4" t="s">
        <v>25</v>
      </c>
      <c r="C32" s="56">
        <v>8</v>
      </c>
      <c r="D32" s="56">
        <v>8</v>
      </c>
      <c r="E32" s="56">
        <v>8</v>
      </c>
      <c r="F32" s="56">
        <v>6</v>
      </c>
      <c r="G32" s="64">
        <v>6</v>
      </c>
      <c r="H32" s="47">
        <v>6</v>
      </c>
      <c r="I32" s="66">
        <f t="shared" si="0"/>
        <v>6.666666666666667</v>
      </c>
      <c r="J32" s="1"/>
    </row>
    <row r="33" spans="1:11" x14ac:dyDescent="0.25">
      <c r="A33" s="4">
        <v>26</v>
      </c>
      <c r="B33" s="4" t="s">
        <v>26</v>
      </c>
      <c r="C33" s="56">
        <v>9</v>
      </c>
      <c r="D33" s="56">
        <v>9</v>
      </c>
      <c r="E33" s="56">
        <v>9</v>
      </c>
      <c r="F33" s="56">
        <v>8</v>
      </c>
      <c r="G33" s="64">
        <v>9</v>
      </c>
      <c r="H33" s="47">
        <v>7</v>
      </c>
      <c r="I33" s="66">
        <f t="shared" si="0"/>
        <v>8.1111111111111107</v>
      </c>
      <c r="J33" s="1"/>
      <c r="K33" s="10"/>
    </row>
    <row r="34" spans="1:11" x14ac:dyDescent="0.25">
      <c r="A34" s="4">
        <v>27</v>
      </c>
      <c r="B34" s="4" t="s">
        <v>27</v>
      </c>
      <c r="C34" s="56">
        <v>10</v>
      </c>
      <c r="D34" s="56">
        <v>10</v>
      </c>
      <c r="E34" s="56">
        <v>9</v>
      </c>
      <c r="F34" s="56">
        <v>8</v>
      </c>
      <c r="G34" s="64">
        <v>8</v>
      </c>
      <c r="H34" s="47">
        <v>8</v>
      </c>
      <c r="I34" s="66">
        <f t="shared" si="0"/>
        <v>8.5555555555555554</v>
      </c>
      <c r="J34" s="1"/>
    </row>
    <row r="35" spans="1:11" x14ac:dyDescent="0.25">
      <c r="A35" s="4">
        <v>28</v>
      </c>
      <c r="B35" s="4" t="s">
        <v>28</v>
      </c>
      <c r="C35" s="56">
        <v>7</v>
      </c>
      <c r="D35" s="56">
        <v>7</v>
      </c>
      <c r="E35" s="56">
        <v>7</v>
      </c>
      <c r="F35" s="56">
        <v>6</v>
      </c>
      <c r="G35" s="64">
        <v>7</v>
      </c>
      <c r="H35" s="47">
        <v>7</v>
      </c>
      <c r="I35" s="66">
        <f t="shared" si="0"/>
        <v>6.7777777777777777</v>
      </c>
      <c r="J35" s="1"/>
    </row>
    <row r="36" spans="1:11" x14ac:dyDescent="0.25">
      <c r="A36" s="4">
        <v>29</v>
      </c>
      <c r="B36" s="4" t="s">
        <v>29</v>
      </c>
      <c r="C36" s="56">
        <v>9</v>
      </c>
      <c r="D36" s="56">
        <v>9</v>
      </c>
      <c r="E36" s="56">
        <v>9</v>
      </c>
      <c r="F36" s="56">
        <v>9</v>
      </c>
      <c r="G36" s="64">
        <v>9</v>
      </c>
      <c r="H36" s="47">
        <v>9</v>
      </c>
      <c r="I36" s="66">
        <f t="shared" si="0"/>
        <v>9</v>
      </c>
      <c r="J36" s="1"/>
    </row>
    <row r="37" spans="1:11" x14ac:dyDescent="0.25">
      <c r="A37" s="4">
        <v>30</v>
      </c>
      <c r="B37" s="4" t="s">
        <v>49</v>
      </c>
      <c r="C37" s="56">
        <v>7</v>
      </c>
      <c r="D37" s="56">
        <v>8</v>
      </c>
      <c r="E37" s="56">
        <v>9</v>
      </c>
      <c r="F37" s="56">
        <v>5</v>
      </c>
      <c r="G37" s="64">
        <v>5</v>
      </c>
      <c r="H37" s="47">
        <v>5</v>
      </c>
      <c r="I37" s="66">
        <f t="shared" si="0"/>
        <v>6</v>
      </c>
      <c r="J37" s="1"/>
    </row>
    <row r="38" spans="1:11" x14ac:dyDescent="0.25">
      <c r="A38" s="4">
        <v>31</v>
      </c>
      <c r="B38" s="4" t="s">
        <v>31</v>
      </c>
      <c r="C38" s="56">
        <v>7</v>
      </c>
      <c r="D38" s="56">
        <v>8</v>
      </c>
      <c r="E38" s="56">
        <v>9</v>
      </c>
      <c r="F38" s="56">
        <v>6</v>
      </c>
      <c r="G38" s="64">
        <v>8</v>
      </c>
      <c r="H38" s="47">
        <v>8</v>
      </c>
      <c r="I38" s="66">
        <f t="shared" si="0"/>
        <v>7.5555555555555554</v>
      </c>
      <c r="J38" s="1"/>
    </row>
    <row r="39" spans="1:11" x14ac:dyDescent="0.25">
      <c r="A39" s="4">
        <v>32</v>
      </c>
      <c r="B39" s="4" t="s">
        <v>32</v>
      </c>
      <c r="C39" s="56">
        <v>6</v>
      </c>
      <c r="D39" s="56">
        <v>6</v>
      </c>
      <c r="E39" s="56">
        <v>6</v>
      </c>
      <c r="F39" s="56">
        <v>6</v>
      </c>
      <c r="G39" s="64">
        <v>6</v>
      </c>
      <c r="H39" s="47">
        <v>6</v>
      </c>
      <c r="I39" s="66">
        <f t="shared" si="0"/>
        <v>6</v>
      </c>
      <c r="J39" s="1"/>
    </row>
    <row r="40" spans="1:11" x14ac:dyDescent="0.25">
      <c r="A40" s="4">
        <v>33</v>
      </c>
      <c r="B40" s="4" t="s">
        <v>33</v>
      </c>
      <c r="C40" s="56">
        <v>8</v>
      </c>
      <c r="D40" s="56">
        <v>8</v>
      </c>
      <c r="E40" s="56">
        <v>8</v>
      </c>
      <c r="F40" s="56">
        <v>7</v>
      </c>
      <c r="G40" s="64">
        <v>7</v>
      </c>
      <c r="H40" s="47">
        <v>7</v>
      </c>
      <c r="I40" s="66">
        <f t="shared" si="0"/>
        <v>7.333333333333333</v>
      </c>
      <c r="J40" s="1"/>
    </row>
    <row r="41" spans="1:11" x14ac:dyDescent="0.25">
      <c r="A41" s="4">
        <v>34</v>
      </c>
      <c r="B41" s="4" t="s">
        <v>34</v>
      </c>
      <c r="C41" s="56">
        <v>6</v>
      </c>
      <c r="D41" s="56">
        <v>6</v>
      </c>
      <c r="E41" s="56">
        <v>6</v>
      </c>
      <c r="F41" s="56">
        <v>7</v>
      </c>
      <c r="G41" s="64">
        <v>7</v>
      </c>
      <c r="H41" s="47">
        <v>7</v>
      </c>
      <c r="I41" s="66">
        <f t="shared" si="0"/>
        <v>6.666666666666667</v>
      </c>
      <c r="J41" s="1"/>
    </row>
    <row r="42" spans="1:11" x14ac:dyDescent="0.25">
      <c r="A42" s="4">
        <v>35</v>
      </c>
      <c r="B42" s="4" t="s">
        <v>35</v>
      </c>
      <c r="C42" s="56">
        <v>7</v>
      </c>
      <c r="D42" s="56">
        <v>7</v>
      </c>
      <c r="E42" s="56">
        <v>7</v>
      </c>
      <c r="F42" s="56">
        <v>8</v>
      </c>
      <c r="G42" s="64">
        <v>8</v>
      </c>
      <c r="H42" s="47">
        <v>8</v>
      </c>
      <c r="I42" s="66">
        <f t="shared" si="0"/>
        <v>7.666666666666667</v>
      </c>
      <c r="J42" s="1"/>
    </row>
    <row r="43" spans="1:11" x14ac:dyDescent="0.25">
      <c r="A43" s="4">
        <v>36</v>
      </c>
      <c r="B43" s="4" t="s">
        <v>36</v>
      </c>
      <c r="C43" s="56">
        <v>9</v>
      </c>
      <c r="D43" s="56">
        <v>9</v>
      </c>
      <c r="E43" s="56">
        <v>9</v>
      </c>
      <c r="F43" s="56">
        <v>9</v>
      </c>
      <c r="G43" s="64">
        <v>9</v>
      </c>
      <c r="H43" s="47">
        <v>9</v>
      </c>
      <c r="I43" s="66">
        <f t="shared" si="0"/>
        <v>9</v>
      </c>
      <c r="J43" s="1"/>
    </row>
    <row r="44" spans="1:11" x14ac:dyDescent="0.25">
      <c r="A44" s="4">
        <v>37</v>
      </c>
      <c r="B44" s="4" t="s">
        <v>37</v>
      </c>
      <c r="C44" s="56">
        <v>8</v>
      </c>
      <c r="D44" s="56">
        <v>8</v>
      </c>
      <c r="E44" s="56">
        <v>8</v>
      </c>
      <c r="F44" s="56">
        <v>7</v>
      </c>
      <c r="G44" s="64">
        <v>8</v>
      </c>
      <c r="H44" s="47">
        <v>8</v>
      </c>
      <c r="I44" s="66">
        <f t="shared" si="0"/>
        <v>7.7777777777777777</v>
      </c>
      <c r="J44" s="1"/>
    </row>
    <row r="45" spans="1:11" x14ac:dyDescent="0.25">
      <c r="A45" s="4">
        <v>38</v>
      </c>
      <c r="B45" s="4" t="s">
        <v>38</v>
      </c>
      <c r="C45" s="56">
        <v>5</v>
      </c>
      <c r="D45" s="56">
        <v>5</v>
      </c>
      <c r="E45" s="56">
        <v>5</v>
      </c>
      <c r="F45" s="56">
        <v>5</v>
      </c>
      <c r="G45" s="64">
        <v>5</v>
      </c>
      <c r="H45" s="47">
        <v>5</v>
      </c>
      <c r="I45" s="66">
        <f t="shared" si="0"/>
        <v>5</v>
      </c>
      <c r="J45" s="1"/>
    </row>
    <row r="46" spans="1:11" x14ac:dyDescent="0.25">
      <c r="A46" s="4">
        <v>39</v>
      </c>
      <c r="B46" s="4" t="s">
        <v>39</v>
      </c>
      <c r="C46" s="56">
        <v>8</v>
      </c>
      <c r="D46" s="56">
        <v>8</v>
      </c>
      <c r="E46" s="56">
        <v>8</v>
      </c>
      <c r="F46" s="56">
        <v>8</v>
      </c>
      <c r="G46" s="64">
        <v>8</v>
      </c>
      <c r="H46" s="47">
        <v>8</v>
      </c>
      <c r="I46" s="66">
        <f t="shared" si="0"/>
        <v>8</v>
      </c>
      <c r="J46" s="1"/>
    </row>
    <row r="47" spans="1:11" ht="16.5" thickBot="1" x14ac:dyDescent="0.3">
      <c r="A47" s="5">
        <v>40</v>
      </c>
      <c r="B47" s="5" t="s">
        <v>40</v>
      </c>
      <c r="C47" s="57">
        <v>6</v>
      </c>
      <c r="D47" s="57">
        <v>6</v>
      </c>
      <c r="E47" s="57">
        <v>6</v>
      </c>
      <c r="F47" s="57">
        <v>6</v>
      </c>
      <c r="G47" s="65">
        <v>7</v>
      </c>
      <c r="H47" s="48">
        <v>7</v>
      </c>
      <c r="I47" s="66">
        <f t="shared" si="0"/>
        <v>6.4444444444444446</v>
      </c>
      <c r="J47" s="1"/>
    </row>
    <row r="53" spans="15:15" x14ac:dyDescent="0.25">
      <c r="O53" s="10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8"/>
  <sheetViews>
    <sheetView workbookViewId="0">
      <selection activeCell="J15" sqref="J15"/>
    </sheetView>
  </sheetViews>
  <sheetFormatPr defaultRowHeight="15.75" x14ac:dyDescent="0.25"/>
  <cols>
    <col min="1" max="1" width="3" customWidth="1"/>
    <col min="2" max="2" width="17.875" customWidth="1"/>
    <col min="9" max="9" width="13.125" customWidth="1"/>
    <col min="10" max="10" width="12.75" customWidth="1"/>
  </cols>
  <sheetData>
    <row r="1" spans="1:16" ht="20.25" x14ac:dyDescent="0.3">
      <c r="B1" s="28" t="s">
        <v>67</v>
      </c>
      <c r="C1" s="28"/>
      <c r="E1" s="32" t="s">
        <v>69</v>
      </c>
      <c r="F1" s="32"/>
      <c r="G1" s="32"/>
      <c r="H1" s="32"/>
      <c r="I1" s="32"/>
    </row>
    <row r="2" spans="1:16" ht="18.75" x14ac:dyDescent="0.3">
      <c r="B2" s="28" t="s">
        <v>68</v>
      </c>
      <c r="C2" s="28"/>
      <c r="E2" s="22"/>
      <c r="F2" s="31" t="s">
        <v>70</v>
      </c>
      <c r="G2" s="31"/>
      <c r="H2" s="31"/>
      <c r="I2" s="22"/>
    </row>
    <row r="3" spans="1:16" x14ac:dyDescent="0.25">
      <c r="G3" t="s">
        <v>71</v>
      </c>
    </row>
    <row r="4" spans="1:16" x14ac:dyDescent="0.25">
      <c r="C4" s="22"/>
      <c r="D4" s="22" t="s">
        <v>76</v>
      </c>
      <c r="E4" s="22"/>
      <c r="F4" s="22"/>
    </row>
    <row r="5" spans="1:16" ht="16.5" thickBot="1" x14ac:dyDescent="0.3"/>
    <row r="6" spans="1:16" ht="16.5" thickBot="1" x14ac:dyDescent="0.3">
      <c r="A6" s="3"/>
      <c r="B6" s="19"/>
      <c r="C6" s="3"/>
      <c r="D6" s="19" t="s">
        <v>61</v>
      </c>
      <c r="E6" s="19"/>
      <c r="F6" s="20"/>
      <c r="G6" s="19"/>
      <c r="H6" s="19"/>
      <c r="I6" s="20"/>
    </row>
    <row r="7" spans="1:16" ht="16.5" thickBot="1" x14ac:dyDescent="0.3">
      <c r="A7" s="134" t="s">
        <v>64</v>
      </c>
      <c r="B7" s="123" t="s">
        <v>0</v>
      </c>
      <c r="C7" s="135" t="s">
        <v>65</v>
      </c>
      <c r="D7" s="126" t="s">
        <v>41</v>
      </c>
      <c r="E7" s="127" t="s">
        <v>41</v>
      </c>
      <c r="F7" s="124" t="s">
        <v>41</v>
      </c>
      <c r="G7" s="124" t="s">
        <v>42</v>
      </c>
      <c r="H7" s="124" t="s">
        <v>43</v>
      </c>
      <c r="I7" s="125" t="s">
        <v>44</v>
      </c>
    </row>
    <row r="8" spans="1:16" x14ac:dyDescent="0.25">
      <c r="A8" s="4">
        <v>1</v>
      </c>
      <c r="B8" s="4" t="s">
        <v>1</v>
      </c>
      <c r="C8" s="47">
        <v>8</v>
      </c>
      <c r="D8" s="67">
        <v>8</v>
      </c>
      <c r="E8" s="47">
        <v>10</v>
      </c>
      <c r="F8" s="47">
        <v>10</v>
      </c>
      <c r="G8" s="49">
        <v>10</v>
      </c>
      <c r="H8" s="42">
        <v>7.8</v>
      </c>
      <c r="I8" s="68">
        <f>(C8+D8+E8+F8*2+G8+H8*3)/9</f>
        <v>8.8222222222222229</v>
      </c>
      <c r="J8" s="2"/>
      <c r="K8" s="2"/>
    </row>
    <row r="9" spans="1:16" x14ac:dyDescent="0.25">
      <c r="A9" s="4">
        <v>2</v>
      </c>
      <c r="B9" s="4" t="s">
        <v>2</v>
      </c>
      <c r="C9" s="47">
        <v>7</v>
      </c>
      <c r="D9" s="47">
        <v>7</v>
      </c>
      <c r="E9" s="47">
        <v>7</v>
      </c>
      <c r="F9" s="47">
        <v>7</v>
      </c>
      <c r="G9" s="49">
        <v>7</v>
      </c>
      <c r="H9" s="42">
        <v>8</v>
      </c>
      <c r="I9" s="68">
        <f t="shared" ref="I9:I47" si="0">(C9+D9+E9+F9*2+G9+H9*3)/9</f>
        <v>7.333333333333333</v>
      </c>
      <c r="J9" s="2"/>
      <c r="K9" s="2"/>
    </row>
    <row r="10" spans="1:16" x14ac:dyDescent="0.25">
      <c r="A10" s="4">
        <v>3</v>
      </c>
      <c r="B10" s="4" t="s">
        <v>3</v>
      </c>
      <c r="C10" s="47">
        <v>7</v>
      </c>
      <c r="D10" s="47">
        <v>7</v>
      </c>
      <c r="E10" s="47">
        <v>6</v>
      </c>
      <c r="F10" s="47">
        <v>6</v>
      </c>
      <c r="G10" s="49">
        <v>6</v>
      </c>
      <c r="H10" s="42">
        <v>7</v>
      </c>
      <c r="I10" s="68">
        <f t="shared" si="0"/>
        <v>6.5555555555555554</v>
      </c>
      <c r="J10" s="2"/>
      <c r="K10" s="2"/>
      <c r="P10" s="10"/>
    </row>
    <row r="11" spans="1:16" x14ac:dyDescent="0.25">
      <c r="A11" s="4">
        <v>4</v>
      </c>
      <c r="B11" s="4" t="s">
        <v>4</v>
      </c>
      <c r="C11" s="47">
        <v>6</v>
      </c>
      <c r="D11" s="47">
        <v>6</v>
      </c>
      <c r="E11" s="47">
        <v>8</v>
      </c>
      <c r="F11" s="47">
        <v>7</v>
      </c>
      <c r="G11" s="49">
        <v>8</v>
      </c>
      <c r="H11" s="42">
        <v>6</v>
      </c>
      <c r="I11" s="68">
        <f t="shared" si="0"/>
        <v>6.666666666666667</v>
      </c>
      <c r="J11" s="2"/>
      <c r="K11" s="2"/>
    </row>
    <row r="12" spans="1:16" x14ac:dyDescent="0.25">
      <c r="A12" s="4">
        <v>5</v>
      </c>
      <c r="B12" s="4" t="s">
        <v>5</v>
      </c>
      <c r="C12" s="47">
        <v>8</v>
      </c>
      <c r="D12" s="47">
        <v>8</v>
      </c>
      <c r="E12" s="47">
        <v>8</v>
      </c>
      <c r="F12" s="47">
        <v>9</v>
      </c>
      <c r="G12" s="49">
        <v>9</v>
      </c>
      <c r="H12" s="42">
        <v>9</v>
      </c>
      <c r="I12" s="68">
        <f t="shared" si="0"/>
        <v>8.6666666666666661</v>
      </c>
      <c r="J12" s="2"/>
      <c r="K12" s="2"/>
    </row>
    <row r="13" spans="1:16" x14ac:dyDescent="0.25">
      <c r="A13" s="4">
        <v>6</v>
      </c>
      <c r="B13" s="4" t="s">
        <v>6</v>
      </c>
      <c r="C13" s="47">
        <v>5</v>
      </c>
      <c r="D13" s="47">
        <v>5</v>
      </c>
      <c r="E13" s="47">
        <v>10</v>
      </c>
      <c r="F13" s="47">
        <v>10</v>
      </c>
      <c r="G13" s="49">
        <v>10</v>
      </c>
      <c r="H13" s="42">
        <v>6</v>
      </c>
      <c r="I13" s="68">
        <f t="shared" si="0"/>
        <v>7.5555555555555554</v>
      </c>
      <c r="J13" s="2"/>
      <c r="K13" s="2"/>
    </row>
    <row r="14" spans="1:16" x14ac:dyDescent="0.25">
      <c r="A14" s="4">
        <v>7</v>
      </c>
      <c r="B14" s="4" t="s">
        <v>7</v>
      </c>
      <c r="C14" s="47">
        <v>8</v>
      </c>
      <c r="D14" s="47">
        <v>8</v>
      </c>
      <c r="E14" s="47">
        <v>7</v>
      </c>
      <c r="F14" s="47">
        <v>7</v>
      </c>
      <c r="G14" s="49">
        <v>7</v>
      </c>
      <c r="H14" s="42">
        <v>9</v>
      </c>
      <c r="I14" s="68">
        <f t="shared" si="0"/>
        <v>7.8888888888888893</v>
      </c>
      <c r="J14" s="2"/>
      <c r="K14" s="2"/>
    </row>
    <row r="15" spans="1:16" x14ac:dyDescent="0.25">
      <c r="A15" s="4">
        <v>8</v>
      </c>
      <c r="B15" s="4" t="s">
        <v>8</v>
      </c>
      <c r="C15" s="47">
        <v>1</v>
      </c>
      <c r="D15" s="47">
        <v>1</v>
      </c>
      <c r="E15" s="47">
        <v>1</v>
      </c>
      <c r="F15" s="47">
        <v>1</v>
      </c>
      <c r="G15" s="49">
        <v>1</v>
      </c>
      <c r="H15" s="42">
        <v>1</v>
      </c>
      <c r="I15" s="68">
        <f t="shared" si="0"/>
        <v>1</v>
      </c>
      <c r="J15" s="2"/>
      <c r="K15" s="2"/>
    </row>
    <row r="16" spans="1:16" x14ac:dyDescent="0.25">
      <c r="A16" s="4">
        <v>9</v>
      </c>
      <c r="B16" s="4" t="s">
        <v>9</v>
      </c>
      <c r="C16" s="47">
        <v>8</v>
      </c>
      <c r="D16" s="47">
        <v>8</v>
      </c>
      <c r="E16" s="47">
        <v>8</v>
      </c>
      <c r="F16" s="47">
        <v>7</v>
      </c>
      <c r="G16" s="49">
        <v>8</v>
      </c>
      <c r="H16" s="42">
        <v>8</v>
      </c>
      <c r="I16" s="68">
        <f t="shared" si="0"/>
        <v>7.7777777777777777</v>
      </c>
      <c r="J16" s="2"/>
      <c r="K16" s="2"/>
    </row>
    <row r="17" spans="1:11" x14ac:dyDescent="0.25">
      <c r="A17" s="4">
        <v>10</v>
      </c>
      <c r="B17" s="4" t="s">
        <v>10</v>
      </c>
      <c r="C17" s="47">
        <v>6</v>
      </c>
      <c r="D17" s="47">
        <v>6</v>
      </c>
      <c r="E17" s="47">
        <v>8</v>
      </c>
      <c r="F17" s="47">
        <v>9</v>
      </c>
      <c r="G17" s="49">
        <v>9</v>
      </c>
      <c r="H17" s="42">
        <v>7</v>
      </c>
      <c r="I17" s="68">
        <f t="shared" si="0"/>
        <v>7.5555555555555554</v>
      </c>
      <c r="J17" s="2"/>
      <c r="K17" s="2"/>
    </row>
    <row r="18" spans="1:11" x14ac:dyDescent="0.25">
      <c r="A18" s="4">
        <v>11</v>
      </c>
      <c r="B18" s="4" t="s">
        <v>11</v>
      </c>
      <c r="C18" s="47">
        <v>9</v>
      </c>
      <c r="D18" s="47">
        <v>9</v>
      </c>
      <c r="E18" s="47">
        <v>5</v>
      </c>
      <c r="F18" s="47">
        <v>6</v>
      </c>
      <c r="G18" s="49">
        <v>5</v>
      </c>
      <c r="H18" s="42">
        <v>9</v>
      </c>
      <c r="I18" s="68">
        <f t="shared" si="0"/>
        <v>7.4444444444444446</v>
      </c>
      <c r="J18" s="2"/>
      <c r="K18" s="2"/>
    </row>
    <row r="19" spans="1:11" x14ac:dyDescent="0.25">
      <c r="A19" s="4">
        <v>12</v>
      </c>
      <c r="B19" s="4" t="s">
        <v>12</v>
      </c>
      <c r="C19" s="47">
        <v>6</v>
      </c>
      <c r="D19" s="47">
        <v>6</v>
      </c>
      <c r="E19" s="47">
        <v>8</v>
      </c>
      <c r="F19" s="47">
        <v>7</v>
      </c>
      <c r="G19" s="49">
        <v>8</v>
      </c>
      <c r="H19" s="42">
        <v>7</v>
      </c>
      <c r="I19" s="68">
        <f t="shared" si="0"/>
        <v>7</v>
      </c>
      <c r="J19" s="2"/>
      <c r="K19" s="2"/>
    </row>
    <row r="20" spans="1:11" x14ac:dyDescent="0.25">
      <c r="A20" s="4">
        <v>13</v>
      </c>
      <c r="B20" s="4" t="s">
        <v>13</v>
      </c>
      <c r="C20" s="47">
        <v>7</v>
      </c>
      <c r="D20" s="47">
        <v>7</v>
      </c>
      <c r="E20" s="47">
        <v>5</v>
      </c>
      <c r="F20" s="47">
        <v>5</v>
      </c>
      <c r="G20" s="49">
        <v>5</v>
      </c>
      <c r="H20" s="42">
        <v>7</v>
      </c>
      <c r="I20" s="68">
        <f t="shared" si="0"/>
        <v>6.1111111111111107</v>
      </c>
      <c r="J20" s="2"/>
      <c r="K20" s="2"/>
    </row>
    <row r="21" spans="1:11" x14ac:dyDescent="0.25">
      <c r="A21" s="4">
        <v>14</v>
      </c>
      <c r="B21" s="4" t="s">
        <v>14</v>
      </c>
      <c r="C21" s="47">
        <v>7</v>
      </c>
      <c r="D21" s="47">
        <v>7</v>
      </c>
      <c r="E21" s="47">
        <v>8</v>
      </c>
      <c r="F21" s="47">
        <v>8</v>
      </c>
      <c r="G21" s="49">
        <v>8</v>
      </c>
      <c r="H21" s="42">
        <v>7</v>
      </c>
      <c r="I21" s="68">
        <f t="shared" si="0"/>
        <v>7.4444444444444446</v>
      </c>
      <c r="J21" s="2"/>
      <c r="K21" s="2"/>
    </row>
    <row r="22" spans="1:11" x14ac:dyDescent="0.25">
      <c r="A22" s="4">
        <v>15</v>
      </c>
      <c r="B22" s="4" t="s">
        <v>15</v>
      </c>
      <c r="C22" s="47">
        <v>8</v>
      </c>
      <c r="D22" s="47">
        <v>8</v>
      </c>
      <c r="E22" s="47">
        <v>6</v>
      </c>
      <c r="F22" s="47">
        <v>6</v>
      </c>
      <c r="G22" s="49">
        <v>7</v>
      </c>
      <c r="H22" s="42">
        <v>9</v>
      </c>
      <c r="I22" s="68">
        <f t="shared" si="0"/>
        <v>7.5555555555555554</v>
      </c>
      <c r="J22" s="2"/>
      <c r="K22" s="2"/>
    </row>
    <row r="23" spans="1:11" x14ac:dyDescent="0.25">
      <c r="A23" s="4">
        <v>16</v>
      </c>
      <c r="B23" s="4" t="s">
        <v>16</v>
      </c>
      <c r="C23" s="47">
        <v>7</v>
      </c>
      <c r="D23" s="47">
        <v>7</v>
      </c>
      <c r="E23" s="47">
        <v>9</v>
      </c>
      <c r="F23" s="47">
        <v>8</v>
      </c>
      <c r="G23" s="49">
        <v>8</v>
      </c>
      <c r="H23" s="42">
        <v>8</v>
      </c>
      <c r="I23" s="68">
        <f t="shared" si="0"/>
        <v>7.8888888888888893</v>
      </c>
      <c r="J23" s="2"/>
      <c r="K23" s="2"/>
    </row>
    <row r="24" spans="1:11" x14ac:dyDescent="0.25">
      <c r="A24" s="4">
        <v>17</v>
      </c>
      <c r="B24" s="4" t="s">
        <v>17</v>
      </c>
      <c r="C24" s="47">
        <v>8</v>
      </c>
      <c r="D24" s="47">
        <v>8</v>
      </c>
      <c r="E24" s="47">
        <v>6</v>
      </c>
      <c r="F24" s="47">
        <v>6</v>
      </c>
      <c r="G24" s="49">
        <v>5</v>
      </c>
      <c r="H24" s="42">
        <v>7</v>
      </c>
      <c r="I24" s="68">
        <f t="shared" si="0"/>
        <v>6.666666666666667</v>
      </c>
      <c r="J24" s="2"/>
      <c r="K24" s="2"/>
    </row>
    <row r="25" spans="1:11" x14ac:dyDescent="0.25">
      <c r="A25" s="4">
        <v>18</v>
      </c>
      <c r="B25" s="4" t="s">
        <v>18</v>
      </c>
      <c r="C25" s="47">
        <v>7</v>
      </c>
      <c r="D25" s="47">
        <v>7</v>
      </c>
      <c r="E25" s="47">
        <v>8</v>
      </c>
      <c r="F25" s="47">
        <v>8</v>
      </c>
      <c r="G25" s="49">
        <v>8</v>
      </c>
      <c r="H25" s="42">
        <v>8</v>
      </c>
      <c r="I25" s="68">
        <f t="shared" si="0"/>
        <v>7.7777777777777777</v>
      </c>
      <c r="J25" s="2"/>
      <c r="K25" s="2"/>
    </row>
    <row r="26" spans="1:11" x14ac:dyDescent="0.25">
      <c r="A26" s="4">
        <v>19</v>
      </c>
      <c r="B26" s="4" t="s">
        <v>19</v>
      </c>
      <c r="C26" s="47">
        <v>5</v>
      </c>
      <c r="D26" s="47">
        <v>5</v>
      </c>
      <c r="E26" s="47">
        <v>7</v>
      </c>
      <c r="F26" s="47">
        <v>7</v>
      </c>
      <c r="G26" s="49">
        <v>7</v>
      </c>
      <c r="H26" s="42">
        <v>6</v>
      </c>
      <c r="I26" s="68">
        <f t="shared" si="0"/>
        <v>6.2222222222222223</v>
      </c>
      <c r="J26" s="2"/>
      <c r="K26" s="2"/>
    </row>
    <row r="27" spans="1:11" x14ac:dyDescent="0.25">
      <c r="A27" s="4">
        <v>20</v>
      </c>
      <c r="B27" s="4" t="s">
        <v>20</v>
      </c>
      <c r="C27" s="47">
        <v>8</v>
      </c>
      <c r="D27" s="47">
        <v>8</v>
      </c>
      <c r="E27" s="47">
        <v>8</v>
      </c>
      <c r="F27" s="47">
        <v>8</v>
      </c>
      <c r="G27" s="49">
        <v>8</v>
      </c>
      <c r="H27" s="42">
        <v>8</v>
      </c>
      <c r="I27" s="68">
        <f t="shared" si="0"/>
        <v>8</v>
      </c>
      <c r="J27" s="2"/>
      <c r="K27" s="2"/>
    </row>
    <row r="28" spans="1:11" x14ac:dyDescent="0.25">
      <c r="A28" s="4">
        <v>21</v>
      </c>
      <c r="B28" s="4" t="s">
        <v>21</v>
      </c>
      <c r="C28" s="47">
        <v>9</v>
      </c>
      <c r="D28" s="47">
        <v>9</v>
      </c>
      <c r="E28" s="47">
        <v>7</v>
      </c>
      <c r="F28" s="47">
        <v>7</v>
      </c>
      <c r="G28" s="49">
        <v>7</v>
      </c>
      <c r="H28" s="42">
        <v>9</v>
      </c>
      <c r="I28" s="68">
        <f t="shared" si="0"/>
        <v>8.1111111111111107</v>
      </c>
      <c r="J28" s="2"/>
      <c r="K28" s="2"/>
    </row>
    <row r="29" spans="1:11" x14ac:dyDescent="0.25">
      <c r="A29" s="4">
        <v>22</v>
      </c>
      <c r="B29" s="4" t="s">
        <v>22</v>
      </c>
      <c r="C29" s="47">
        <v>10</v>
      </c>
      <c r="D29" s="47">
        <v>10</v>
      </c>
      <c r="E29" s="47">
        <v>8</v>
      </c>
      <c r="F29" s="47">
        <v>6</v>
      </c>
      <c r="G29" s="49">
        <v>6</v>
      </c>
      <c r="H29" s="42">
        <v>8</v>
      </c>
      <c r="I29" s="68">
        <f t="shared" si="0"/>
        <v>7.7777777777777777</v>
      </c>
      <c r="J29" s="2"/>
      <c r="K29" s="2"/>
    </row>
    <row r="30" spans="1:11" x14ac:dyDescent="0.25">
      <c r="A30" s="4">
        <v>23</v>
      </c>
      <c r="B30" s="4" t="s">
        <v>23</v>
      </c>
      <c r="C30" s="47">
        <v>7</v>
      </c>
      <c r="D30" s="47">
        <v>7</v>
      </c>
      <c r="E30" s="47">
        <v>7</v>
      </c>
      <c r="F30" s="47">
        <v>7</v>
      </c>
      <c r="G30" s="49">
        <v>6</v>
      </c>
      <c r="H30" s="42">
        <v>8</v>
      </c>
      <c r="I30" s="68">
        <f t="shared" si="0"/>
        <v>7.2222222222222223</v>
      </c>
      <c r="J30" s="2"/>
      <c r="K30" s="2"/>
    </row>
    <row r="31" spans="1:11" x14ac:dyDescent="0.25">
      <c r="A31" s="4">
        <v>24</v>
      </c>
      <c r="B31" s="4" t="s">
        <v>24</v>
      </c>
      <c r="C31" s="47">
        <v>9</v>
      </c>
      <c r="D31" s="47">
        <v>9</v>
      </c>
      <c r="E31" s="47">
        <v>5</v>
      </c>
      <c r="F31" s="47">
        <v>5</v>
      </c>
      <c r="G31" s="49">
        <v>5</v>
      </c>
      <c r="H31" s="42">
        <v>8</v>
      </c>
      <c r="I31" s="68">
        <f t="shared" si="0"/>
        <v>6.8888888888888893</v>
      </c>
      <c r="J31" s="2"/>
      <c r="K31" s="2"/>
    </row>
    <row r="32" spans="1:11" x14ac:dyDescent="0.25">
      <c r="A32" s="4">
        <v>25</v>
      </c>
      <c r="B32" s="4" t="s">
        <v>25</v>
      </c>
      <c r="C32" s="47">
        <v>7</v>
      </c>
      <c r="D32" s="47">
        <v>7</v>
      </c>
      <c r="E32" s="47">
        <v>8</v>
      </c>
      <c r="F32" s="47">
        <v>6</v>
      </c>
      <c r="G32" s="49">
        <v>6</v>
      </c>
      <c r="H32" s="42">
        <v>6</v>
      </c>
      <c r="I32" s="68">
        <f t="shared" si="0"/>
        <v>6.4444444444444446</v>
      </c>
      <c r="J32" s="2"/>
      <c r="K32" s="2"/>
    </row>
    <row r="33" spans="1:11" x14ac:dyDescent="0.25">
      <c r="A33" s="4">
        <v>26</v>
      </c>
      <c r="B33" s="4" t="s">
        <v>26</v>
      </c>
      <c r="C33" s="47">
        <v>7</v>
      </c>
      <c r="D33" s="47">
        <v>7</v>
      </c>
      <c r="E33" s="47">
        <v>9</v>
      </c>
      <c r="F33" s="47">
        <v>8</v>
      </c>
      <c r="G33" s="49">
        <v>8</v>
      </c>
      <c r="H33" s="42">
        <v>7</v>
      </c>
      <c r="I33" s="68">
        <f t="shared" si="0"/>
        <v>7.5555555555555554</v>
      </c>
      <c r="J33" s="2"/>
      <c r="K33" s="2"/>
    </row>
    <row r="34" spans="1:11" x14ac:dyDescent="0.25">
      <c r="A34" s="4">
        <v>27</v>
      </c>
      <c r="B34" s="4" t="s">
        <v>27</v>
      </c>
      <c r="C34" s="47">
        <v>6</v>
      </c>
      <c r="D34" s="47">
        <v>6</v>
      </c>
      <c r="E34" s="47">
        <v>9</v>
      </c>
      <c r="F34" s="47">
        <v>8</v>
      </c>
      <c r="G34" s="49">
        <v>8</v>
      </c>
      <c r="H34" s="42">
        <v>8</v>
      </c>
      <c r="I34" s="68">
        <f t="shared" si="0"/>
        <v>7.666666666666667</v>
      </c>
      <c r="J34" s="2"/>
      <c r="K34" s="2"/>
    </row>
    <row r="35" spans="1:11" x14ac:dyDescent="0.25">
      <c r="A35" s="4">
        <v>28</v>
      </c>
      <c r="B35" s="4" t="s">
        <v>28</v>
      </c>
      <c r="C35" s="47">
        <v>8</v>
      </c>
      <c r="D35" s="47">
        <v>8</v>
      </c>
      <c r="E35" s="47">
        <v>7</v>
      </c>
      <c r="F35" s="47">
        <v>6</v>
      </c>
      <c r="G35" s="49">
        <v>6</v>
      </c>
      <c r="H35" s="42">
        <v>7</v>
      </c>
      <c r="I35" s="68">
        <f t="shared" si="0"/>
        <v>6.8888888888888893</v>
      </c>
      <c r="J35" s="2"/>
      <c r="K35" s="2"/>
    </row>
    <row r="36" spans="1:11" x14ac:dyDescent="0.25">
      <c r="A36" s="4">
        <v>29</v>
      </c>
      <c r="B36" s="4" t="s">
        <v>29</v>
      </c>
      <c r="C36" s="47">
        <v>6</v>
      </c>
      <c r="D36" s="47">
        <v>6</v>
      </c>
      <c r="E36" s="47">
        <v>9</v>
      </c>
      <c r="F36" s="47">
        <v>9</v>
      </c>
      <c r="G36" s="49">
        <v>9</v>
      </c>
      <c r="H36" s="42">
        <v>9</v>
      </c>
      <c r="I36" s="68">
        <f t="shared" si="0"/>
        <v>8.3333333333333339</v>
      </c>
      <c r="J36" s="2"/>
      <c r="K36" s="2"/>
    </row>
    <row r="37" spans="1:11" x14ac:dyDescent="0.25">
      <c r="A37" s="4">
        <v>30</v>
      </c>
      <c r="B37" s="4" t="s">
        <v>30</v>
      </c>
      <c r="C37" s="47">
        <v>7</v>
      </c>
      <c r="D37" s="47">
        <v>7</v>
      </c>
      <c r="E37" s="47">
        <v>9</v>
      </c>
      <c r="F37" s="47">
        <v>5</v>
      </c>
      <c r="G37" s="49">
        <v>5</v>
      </c>
      <c r="H37" s="42">
        <v>5</v>
      </c>
      <c r="I37" s="68">
        <f t="shared" si="0"/>
        <v>5.8888888888888893</v>
      </c>
      <c r="J37" s="2"/>
      <c r="K37" s="2"/>
    </row>
    <row r="38" spans="1:11" x14ac:dyDescent="0.25">
      <c r="A38" s="4">
        <v>31</v>
      </c>
      <c r="B38" s="4" t="s">
        <v>31</v>
      </c>
      <c r="C38" s="47">
        <v>9</v>
      </c>
      <c r="D38" s="47">
        <v>9</v>
      </c>
      <c r="E38" s="47">
        <v>9</v>
      </c>
      <c r="F38" s="47">
        <v>6</v>
      </c>
      <c r="G38" s="49">
        <v>6</v>
      </c>
      <c r="H38" s="42">
        <v>8</v>
      </c>
      <c r="I38" s="68">
        <f t="shared" si="0"/>
        <v>7.666666666666667</v>
      </c>
      <c r="J38" s="2"/>
      <c r="K38" s="2"/>
    </row>
    <row r="39" spans="1:11" x14ac:dyDescent="0.25">
      <c r="A39" s="4">
        <v>32</v>
      </c>
      <c r="B39" s="4" t="s">
        <v>32</v>
      </c>
      <c r="C39" s="47">
        <v>7</v>
      </c>
      <c r="D39" s="47">
        <v>7</v>
      </c>
      <c r="E39" s="47">
        <v>6</v>
      </c>
      <c r="F39" s="47">
        <v>6</v>
      </c>
      <c r="G39" s="49">
        <v>6</v>
      </c>
      <c r="H39" s="42">
        <v>6</v>
      </c>
      <c r="I39" s="68">
        <f t="shared" si="0"/>
        <v>6.2222222222222223</v>
      </c>
      <c r="J39" s="2"/>
      <c r="K39" s="2"/>
    </row>
    <row r="40" spans="1:11" x14ac:dyDescent="0.25">
      <c r="A40" s="4">
        <v>33</v>
      </c>
      <c r="B40" s="4" t="s">
        <v>33</v>
      </c>
      <c r="C40" s="47">
        <v>8</v>
      </c>
      <c r="D40" s="47">
        <v>8</v>
      </c>
      <c r="E40" s="47">
        <v>8</v>
      </c>
      <c r="F40" s="47">
        <v>7</v>
      </c>
      <c r="G40" s="49">
        <v>7</v>
      </c>
      <c r="H40" s="42">
        <v>7</v>
      </c>
      <c r="I40" s="68">
        <f t="shared" si="0"/>
        <v>7.333333333333333</v>
      </c>
      <c r="J40" s="2"/>
      <c r="K40" s="2"/>
    </row>
    <row r="41" spans="1:11" x14ac:dyDescent="0.25">
      <c r="A41" s="4">
        <v>34</v>
      </c>
      <c r="B41" s="4" t="s">
        <v>34</v>
      </c>
      <c r="C41" s="47">
        <v>7</v>
      </c>
      <c r="D41" s="47">
        <v>7</v>
      </c>
      <c r="E41" s="47">
        <v>6</v>
      </c>
      <c r="F41" s="47">
        <v>7</v>
      </c>
      <c r="G41" s="49">
        <v>7</v>
      </c>
      <c r="H41" s="42">
        <v>7</v>
      </c>
      <c r="I41" s="68">
        <f t="shared" si="0"/>
        <v>6.8888888888888893</v>
      </c>
      <c r="J41" s="2"/>
      <c r="K41" s="2"/>
    </row>
    <row r="42" spans="1:11" x14ac:dyDescent="0.25">
      <c r="A42" s="4">
        <v>35</v>
      </c>
      <c r="B42" s="4" t="s">
        <v>35</v>
      </c>
      <c r="C42" s="47">
        <v>8</v>
      </c>
      <c r="D42" s="47">
        <v>8</v>
      </c>
      <c r="E42" s="47">
        <v>7</v>
      </c>
      <c r="F42" s="47">
        <v>8</v>
      </c>
      <c r="G42" s="49">
        <v>8</v>
      </c>
      <c r="H42" s="42">
        <v>8</v>
      </c>
      <c r="I42" s="68">
        <f t="shared" si="0"/>
        <v>7.8888888888888893</v>
      </c>
      <c r="J42" s="2"/>
      <c r="K42" s="2"/>
    </row>
    <row r="43" spans="1:11" x14ac:dyDescent="0.25">
      <c r="A43" s="4">
        <v>36</v>
      </c>
      <c r="B43" s="4" t="s">
        <v>36</v>
      </c>
      <c r="C43" s="47">
        <v>7</v>
      </c>
      <c r="D43" s="47">
        <v>7</v>
      </c>
      <c r="E43" s="47">
        <v>9</v>
      </c>
      <c r="F43" s="47">
        <v>9</v>
      </c>
      <c r="G43" s="49">
        <v>9</v>
      </c>
      <c r="H43" s="42">
        <v>9</v>
      </c>
      <c r="I43" s="68">
        <f t="shared" si="0"/>
        <v>8.5555555555555554</v>
      </c>
      <c r="J43" s="2"/>
      <c r="K43" s="2"/>
    </row>
    <row r="44" spans="1:11" x14ac:dyDescent="0.25">
      <c r="A44" s="4">
        <v>37</v>
      </c>
      <c r="B44" s="4" t="s">
        <v>37</v>
      </c>
      <c r="C44" s="47">
        <v>9</v>
      </c>
      <c r="D44" s="47">
        <v>9</v>
      </c>
      <c r="E44" s="47">
        <v>8</v>
      </c>
      <c r="F44" s="47">
        <v>7</v>
      </c>
      <c r="G44" s="49">
        <v>8</v>
      </c>
      <c r="H44" s="42">
        <v>8</v>
      </c>
      <c r="I44" s="68">
        <f t="shared" si="0"/>
        <v>8</v>
      </c>
      <c r="J44" s="2"/>
      <c r="K44" s="2"/>
    </row>
    <row r="45" spans="1:11" x14ac:dyDescent="0.25">
      <c r="A45" s="4">
        <v>38</v>
      </c>
      <c r="B45" s="4" t="s">
        <v>38</v>
      </c>
      <c r="C45" s="47">
        <v>5</v>
      </c>
      <c r="D45" s="47">
        <v>5</v>
      </c>
      <c r="E45" s="47">
        <v>5</v>
      </c>
      <c r="F45" s="47">
        <v>5</v>
      </c>
      <c r="G45" s="49">
        <v>5</v>
      </c>
      <c r="H45" s="42">
        <v>5</v>
      </c>
      <c r="I45" s="68">
        <f t="shared" si="0"/>
        <v>5</v>
      </c>
      <c r="J45" s="2"/>
      <c r="K45" s="2"/>
    </row>
    <row r="46" spans="1:11" x14ac:dyDescent="0.25">
      <c r="A46" s="4">
        <v>39</v>
      </c>
      <c r="B46" s="4" t="s">
        <v>39</v>
      </c>
      <c r="C46" s="47">
        <v>6</v>
      </c>
      <c r="D46" s="47">
        <v>6</v>
      </c>
      <c r="E46" s="47">
        <v>8</v>
      </c>
      <c r="F46" s="47">
        <v>8</v>
      </c>
      <c r="G46" s="49">
        <v>8</v>
      </c>
      <c r="H46" s="42">
        <v>8</v>
      </c>
      <c r="I46" s="68">
        <f t="shared" si="0"/>
        <v>7.5555555555555554</v>
      </c>
      <c r="J46" s="2"/>
      <c r="K46" s="2"/>
    </row>
    <row r="47" spans="1:11" ht="16.5" thickBot="1" x14ac:dyDescent="0.3">
      <c r="A47" s="5">
        <v>40</v>
      </c>
      <c r="B47" s="5" t="s">
        <v>40</v>
      </c>
      <c r="C47" s="48">
        <v>7</v>
      </c>
      <c r="D47" s="48">
        <v>7</v>
      </c>
      <c r="E47" s="48">
        <v>6</v>
      </c>
      <c r="F47" s="48">
        <v>6</v>
      </c>
      <c r="G47" s="50">
        <v>7</v>
      </c>
      <c r="H47" s="43">
        <v>7</v>
      </c>
      <c r="I47" s="68">
        <f t="shared" si="0"/>
        <v>6.666666666666667</v>
      </c>
      <c r="J47" s="2"/>
      <c r="K47" s="2"/>
    </row>
    <row r="48" spans="1:11" x14ac:dyDescent="0.25">
      <c r="C48" s="2"/>
      <c r="D48" s="2"/>
      <c r="E48" s="2"/>
      <c r="F48" s="2"/>
      <c r="G48" s="2"/>
      <c r="H48" s="2"/>
      <c r="I48" s="2"/>
      <c r="J48" s="2"/>
      <c r="K48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8"/>
  <sheetViews>
    <sheetView workbookViewId="0">
      <selection activeCell="I15" sqref="I15"/>
    </sheetView>
  </sheetViews>
  <sheetFormatPr defaultRowHeight="15.75" x14ac:dyDescent="0.25"/>
  <cols>
    <col min="1" max="1" width="3.5" customWidth="1"/>
    <col min="2" max="2" width="18" customWidth="1"/>
    <col min="9" max="9" width="13.375" customWidth="1"/>
    <col min="11" max="11" width="11.875" customWidth="1"/>
  </cols>
  <sheetData>
    <row r="1" spans="1:23" ht="20.25" x14ac:dyDescent="0.3">
      <c r="B1" s="28" t="s">
        <v>67</v>
      </c>
      <c r="C1" s="28"/>
      <c r="E1" s="32" t="s">
        <v>69</v>
      </c>
      <c r="F1" s="32"/>
      <c r="G1" s="32"/>
      <c r="H1" s="32"/>
      <c r="I1" s="33"/>
    </row>
    <row r="2" spans="1:23" ht="18.75" x14ac:dyDescent="0.3">
      <c r="B2" s="28" t="s">
        <v>68</v>
      </c>
      <c r="C2" s="28"/>
      <c r="E2" s="22"/>
      <c r="F2" s="31" t="s">
        <v>70</v>
      </c>
      <c r="G2" s="31"/>
      <c r="H2" s="31"/>
      <c r="I2" s="22"/>
    </row>
    <row r="3" spans="1:23" x14ac:dyDescent="0.25">
      <c r="G3" t="s">
        <v>71</v>
      </c>
    </row>
    <row r="4" spans="1:23" x14ac:dyDescent="0.25">
      <c r="D4" s="22" t="s">
        <v>77</v>
      </c>
      <c r="E4" s="22"/>
    </row>
    <row r="5" spans="1:23" ht="16.5" thickBot="1" x14ac:dyDescent="0.3"/>
    <row r="6" spans="1:23" ht="16.5" thickBot="1" x14ac:dyDescent="0.3">
      <c r="A6" s="3"/>
      <c r="B6" s="19"/>
      <c r="C6" s="3"/>
      <c r="D6" s="19" t="s">
        <v>61</v>
      </c>
      <c r="E6" s="19"/>
      <c r="F6" s="20"/>
      <c r="G6" s="19"/>
      <c r="H6" s="19"/>
      <c r="I6" s="20"/>
    </row>
    <row r="7" spans="1:23" x14ac:dyDescent="0.25">
      <c r="A7" s="122" t="s">
        <v>64</v>
      </c>
      <c r="B7" s="123" t="s">
        <v>0</v>
      </c>
      <c r="C7" s="124" t="s">
        <v>65</v>
      </c>
      <c r="D7" s="124" t="s">
        <v>41</v>
      </c>
      <c r="E7" s="124" t="s">
        <v>41</v>
      </c>
      <c r="F7" s="124" t="s">
        <v>41</v>
      </c>
      <c r="G7" s="124" t="s">
        <v>42</v>
      </c>
      <c r="H7" s="124" t="s">
        <v>43</v>
      </c>
      <c r="I7" s="125" t="s">
        <v>44</v>
      </c>
    </row>
    <row r="8" spans="1:23" x14ac:dyDescent="0.25">
      <c r="A8" s="4">
        <v>1</v>
      </c>
      <c r="B8" s="4" t="s">
        <v>1</v>
      </c>
      <c r="C8" s="69">
        <v>9</v>
      </c>
      <c r="D8" s="69">
        <v>9</v>
      </c>
      <c r="E8" s="69">
        <v>9</v>
      </c>
      <c r="F8" s="69">
        <v>8.8000000000000007</v>
      </c>
      <c r="G8" s="71">
        <v>9</v>
      </c>
      <c r="H8" s="54">
        <v>9</v>
      </c>
      <c r="I8" s="62">
        <f>(C8+D8+E8+F8*2+G8+H8*3)/9</f>
        <v>8.9555555555555557</v>
      </c>
      <c r="J8" s="1"/>
      <c r="K8" s="1"/>
    </row>
    <row r="9" spans="1:23" x14ac:dyDescent="0.25">
      <c r="A9" s="4">
        <v>2</v>
      </c>
      <c r="B9" s="4" t="s">
        <v>2</v>
      </c>
      <c r="C9" s="69">
        <v>7</v>
      </c>
      <c r="D9" s="69">
        <v>7</v>
      </c>
      <c r="E9" s="69">
        <v>7</v>
      </c>
      <c r="F9" s="69">
        <v>8</v>
      </c>
      <c r="G9" s="71">
        <v>7</v>
      </c>
      <c r="H9" s="54">
        <v>9</v>
      </c>
      <c r="I9" s="62">
        <f t="shared" ref="I9:I47" si="0">(C9+D9+E9+F9*2+G9+H9*3)/9</f>
        <v>7.8888888888888893</v>
      </c>
      <c r="J9" s="1"/>
      <c r="K9" s="1"/>
    </row>
    <row r="10" spans="1:23" x14ac:dyDescent="0.25">
      <c r="A10" s="4">
        <v>3</v>
      </c>
      <c r="B10" s="4" t="s">
        <v>3</v>
      </c>
      <c r="C10" s="69">
        <v>6</v>
      </c>
      <c r="D10" s="69">
        <v>6</v>
      </c>
      <c r="E10" s="69">
        <v>6</v>
      </c>
      <c r="F10" s="69">
        <v>7</v>
      </c>
      <c r="G10" s="71">
        <v>6</v>
      </c>
      <c r="H10" s="54">
        <v>9</v>
      </c>
      <c r="I10" s="62">
        <f t="shared" si="0"/>
        <v>7.2222222222222223</v>
      </c>
      <c r="J10" s="1"/>
      <c r="K10" s="1"/>
    </row>
    <row r="11" spans="1:23" x14ac:dyDescent="0.25">
      <c r="A11" s="4">
        <v>4</v>
      </c>
      <c r="B11" s="4" t="s">
        <v>4</v>
      </c>
      <c r="C11" s="69">
        <v>7</v>
      </c>
      <c r="D11" s="69">
        <v>7</v>
      </c>
      <c r="E11" s="69">
        <v>7</v>
      </c>
      <c r="F11" s="69">
        <v>8</v>
      </c>
      <c r="G11" s="71">
        <v>7</v>
      </c>
      <c r="H11" s="54">
        <v>9</v>
      </c>
      <c r="I11" s="62">
        <f t="shared" si="0"/>
        <v>7.8888888888888893</v>
      </c>
      <c r="J11" s="1"/>
      <c r="K11" s="1"/>
    </row>
    <row r="12" spans="1:23" x14ac:dyDescent="0.25">
      <c r="A12" s="4">
        <v>5</v>
      </c>
      <c r="B12" s="4" t="s">
        <v>5</v>
      </c>
      <c r="C12" s="69">
        <v>9</v>
      </c>
      <c r="D12" s="69">
        <v>9</v>
      </c>
      <c r="E12" s="69">
        <v>9</v>
      </c>
      <c r="F12" s="69">
        <v>8</v>
      </c>
      <c r="G12" s="71">
        <v>9</v>
      </c>
      <c r="H12" s="54">
        <v>9</v>
      </c>
      <c r="I12" s="62">
        <f t="shared" si="0"/>
        <v>8.7777777777777786</v>
      </c>
      <c r="J12" s="1"/>
      <c r="K12" s="1"/>
    </row>
    <row r="13" spans="1:23" x14ac:dyDescent="0.25">
      <c r="A13" s="4">
        <v>6</v>
      </c>
      <c r="B13" s="4" t="s">
        <v>6</v>
      </c>
      <c r="C13" s="69">
        <v>5</v>
      </c>
      <c r="D13" s="69">
        <v>5</v>
      </c>
      <c r="E13" s="69">
        <v>5</v>
      </c>
      <c r="F13" s="69">
        <v>6</v>
      </c>
      <c r="G13" s="71">
        <v>5</v>
      </c>
      <c r="H13" s="54">
        <v>9</v>
      </c>
      <c r="I13" s="62">
        <f t="shared" si="0"/>
        <v>6.5555555555555554</v>
      </c>
      <c r="J13" s="1"/>
      <c r="K13" s="1"/>
    </row>
    <row r="14" spans="1:23" x14ac:dyDescent="0.25">
      <c r="A14" s="4">
        <v>7</v>
      </c>
      <c r="B14" s="4" t="s">
        <v>7</v>
      </c>
      <c r="C14" s="69">
        <v>8</v>
      </c>
      <c r="D14" s="69">
        <v>8</v>
      </c>
      <c r="E14" s="69">
        <v>8</v>
      </c>
      <c r="F14" s="69">
        <v>9</v>
      </c>
      <c r="G14" s="71">
        <v>8</v>
      </c>
      <c r="H14" s="54">
        <v>9</v>
      </c>
      <c r="I14" s="62">
        <f t="shared" si="0"/>
        <v>8.5555555555555554</v>
      </c>
      <c r="J14" s="1"/>
      <c r="K14" s="1"/>
    </row>
    <row r="15" spans="1:23" x14ac:dyDescent="0.25">
      <c r="A15" s="4">
        <v>8</v>
      </c>
      <c r="B15" s="4" t="s">
        <v>8</v>
      </c>
      <c r="C15" s="69">
        <v>1</v>
      </c>
      <c r="D15" s="69">
        <v>2</v>
      </c>
      <c r="E15" s="69">
        <v>2</v>
      </c>
      <c r="F15" s="69">
        <v>2</v>
      </c>
      <c r="G15" s="71">
        <v>2</v>
      </c>
      <c r="H15" s="54">
        <v>2</v>
      </c>
      <c r="I15" s="62">
        <f t="shared" si="0"/>
        <v>1.8888888888888888</v>
      </c>
      <c r="J15" s="1"/>
      <c r="K15" s="1"/>
      <c r="W15" s="10"/>
    </row>
    <row r="16" spans="1:23" x14ac:dyDescent="0.25">
      <c r="A16" s="4">
        <v>9</v>
      </c>
      <c r="B16" s="4" t="s">
        <v>9</v>
      </c>
      <c r="C16" s="69">
        <v>8</v>
      </c>
      <c r="D16" s="69">
        <v>8</v>
      </c>
      <c r="E16" s="69">
        <v>8</v>
      </c>
      <c r="F16" s="69">
        <v>8</v>
      </c>
      <c r="G16" s="71">
        <v>8</v>
      </c>
      <c r="H16" s="54">
        <v>9</v>
      </c>
      <c r="I16" s="62">
        <f t="shared" si="0"/>
        <v>8.3333333333333339</v>
      </c>
      <c r="J16" s="1"/>
      <c r="K16" s="1"/>
    </row>
    <row r="17" spans="1:11" x14ac:dyDescent="0.25">
      <c r="A17" s="4">
        <v>10</v>
      </c>
      <c r="B17" s="4" t="s">
        <v>10</v>
      </c>
      <c r="C17" s="69">
        <v>7</v>
      </c>
      <c r="D17" s="69">
        <v>7</v>
      </c>
      <c r="E17" s="69">
        <v>7</v>
      </c>
      <c r="F17" s="69">
        <v>7</v>
      </c>
      <c r="G17" s="71">
        <v>7</v>
      </c>
      <c r="H17" s="54">
        <v>9</v>
      </c>
      <c r="I17" s="62">
        <f t="shared" si="0"/>
        <v>7.666666666666667</v>
      </c>
      <c r="J17" s="1"/>
      <c r="K17" s="1"/>
    </row>
    <row r="18" spans="1:11" x14ac:dyDescent="0.25">
      <c r="A18" s="4">
        <v>11</v>
      </c>
      <c r="B18" s="4" t="s">
        <v>11</v>
      </c>
      <c r="C18" s="69">
        <v>9</v>
      </c>
      <c r="D18" s="69">
        <v>9</v>
      </c>
      <c r="E18" s="69">
        <v>9</v>
      </c>
      <c r="F18" s="69">
        <v>9</v>
      </c>
      <c r="G18" s="71">
        <v>9</v>
      </c>
      <c r="H18" s="54">
        <v>9</v>
      </c>
      <c r="I18" s="62">
        <f t="shared" si="0"/>
        <v>9</v>
      </c>
      <c r="J18" s="1"/>
      <c r="K18" s="1"/>
    </row>
    <row r="19" spans="1:11" x14ac:dyDescent="0.25">
      <c r="A19" s="4">
        <v>12</v>
      </c>
      <c r="B19" s="4" t="s">
        <v>12</v>
      </c>
      <c r="C19" s="69">
        <v>6</v>
      </c>
      <c r="D19" s="69">
        <v>7</v>
      </c>
      <c r="E19" s="69">
        <v>6</v>
      </c>
      <c r="F19" s="69">
        <v>7</v>
      </c>
      <c r="G19" s="71">
        <v>6</v>
      </c>
      <c r="H19" s="54">
        <v>9</v>
      </c>
      <c r="I19" s="62">
        <f t="shared" si="0"/>
        <v>7.333333333333333</v>
      </c>
      <c r="J19" s="1"/>
      <c r="K19" s="1"/>
    </row>
    <row r="20" spans="1:11" x14ac:dyDescent="0.25">
      <c r="A20" s="4">
        <v>13</v>
      </c>
      <c r="B20" s="4" t="s">
        <v>13</v>
      </c>
      <c r="C20" s="69">
        <v>7</v>
      </c>
      <c r="D20" s="69">
        <v>7</v>
      </c>
      <c r="E20" s="69">
        <v>7</v>
      </c>
      <c r="F20" s="69">
        <v>7</v>
      </c>
      <c r="G20" s="71">
        <v>7</v>
      </c>
      <c r="H20" s="54">
        <v>9</v>
      </c>
      <c r="I20" s="62">
        <f t="shared" si="0"/>
        <v>7.666666666666667</v>
      </c>
      <c r="J20" s="1"/>
      <c r="K20" s="1"/>
    </row>
    <row r="21" spans="1:11" x14ac:dyDescent="0.25">
      <c r="A21" s="4">
        <v>14</v>
      </c>
      <c r="B21" s="4" t="s">
        <v>14</v>
      </c>
      <c r="C21" s="69">
        <v>6</v>
      </c>
      <c r="D21" s="69">
        <v>6</v>
      </c>
      <c r="E21" s="69">
        <v>6</v>
      </c>
      <c r="F21" s="69">
        <v>7</v>
      </c>
      <c r="G21" s="71">
        <v>6</v>
      </c>
      <c r="H21" s="54">
        <v>9</v>
      </c>
      <c r="I21" s="62">
        <f t="shared" si="0"/>
        <v>7.2222222222222223</v>
      </c>
      <c r="J21" s="1"/>
      <c r="K21" s="1"/>
    </row>
    <row r="22" spans="1:11" x14ac:dyDescent="0.25">
      <c r="A22" s="4">
        <v>15</v>
      </c>
      <c r="B22" s="4" t="s">
        <v>15</v>
      </c>
      <c r="C22" s="69">
        <v>8</v>
      </c>
      <c r="D22" s="69">
        <v>8</v>
      </c>
      <c r="E22" s="69">
        <v>8</v>
      </c>
      <c r="F22" s="69">
        <v>9</v>
      </c>
      <c r="G22" s="71">
        <v>8</v>
      </c>
      <c r="H22" s="54">
        <v>9</v>
      </c>
      <c r="I22" s="62">
        <f t="shared" si="0"/>
        <v>8.5555555555555554</v>
      </c>
      <c r="J22" s="1"/>
      <c r="K22" s="1"/>
    </row>
    <row r="23" spans="1:11" x14ac:dyDescent="0.25">
      <c r="A23" s="4">
        <v>16</v>
      </c>
      <c r="B23" s="4" t="s">
        <v>16</v>
      </c>
      <c r="C23" s="69">
        <v>7</v>
      </c>
      <c r="D23" s="69">
        <v>7</v>
      </c>
      <c r="E23" s="69">
        <v>7</v>
      </c>
      <c r="F23" s="69">
        <v>8</v>
      </c>
      <c r="G23" s="71">
        <v>7</v>
      </c>
      <c r="H23" s="54">
        <v>9</v>
      </c>
      <c r="I23" s="62">
        <f t="shared" si="0"/>
        <v>7.8888888888888893</v>
      </c>
      <c r="J23" s="1"/>
      <c r="K23" s="1"/>
    </row>
    <row r="24" spans="1:11" x14ac:dyDescent="0.25">
      <c r="A24" s="4">
        <v>17</v>
      </c>
      <c r="B24" s="4" t="s">
        <v>17</v>
      </c>
      <c r="C24" s="69">
        <v>6</v>
      </c>
      <c r="D24" s="69">
        <v>8</v>
      </c>
      <c r="E24" s="69">
        <v>8</v>
      </c>
      <c r="F24" s="69">
        <v>7</v>
      </c>
      <c r="G24" s="71">
        <v>8</v>
      </c>
      <c r="H24" s="54">
        <v>9</v>
      </c>
      <c r="I24" s="62">
        <f t="shared" si="0"/>
        <v>7.8888888888888893</v>
      </c>
      <c r="J24" s="1"/>
      <c r="K24" s="1"/>
    </row>
    <row r="25" spans="1:11" x14ac:dyDescent="0.25">
      <c r="A25" s="4">
        <v>18</v>
      </c>
      <c r="B25" s="4" t="s">
        <v>18</v>
      </c>
      <c r="C25" s="69">
        <v>7</v>
      </c>
      <c r="D25" s="69">
        <v>9</v>
      </c>
      <c r="E25" s="69">
        <v>6</v>
      </c>
      <c r="F25" s="69">
        <v>7</v>
      </c>
      <c r="G25" s="71">
        <v>6</v>
      </c>
      <c r="H25" s="54">
        <v>9</v>
      </c>
      <c r="I25" s="62">
        <f t="shared" si="0"/>
        <v>7.666666666666667</v>
      </c>
      <c r="J25" s="1"/>
      <c r="K25" s="1"/>
    </row>
    <row r="26" spans="1:11" x14ac:dyDescent="0.25">
      <c r="A26" s="4">
        <v>19</v>
      </c>
      <c r="B26" s="4" t="s">
        <v>19</v>
      </c>
      <c r="C26" s="69">
        <v>5</v>
      </c>
      <c r="D26" s="69">
        <v>5</v>
      </c>
      <c r="E26" s="69">
        <v>5</v>
      </c>
      <c r="F26" s="69">
        <v>6</v>
      </c>
      <c r="G26" s="71">
        <v>5</v>
      </c>
      <c r="H26" s="54">
        <v>9</v>
      </c>
      <c r="I26" s="62">
        <f t="shared" si="0"/>
        <v>6.5555555555555554</v>
      </c>
      <c r="J26" s="1"/>
      <c r="K26" s="1"/>
    </row>
    <row r="27" spans="1:11" x14ac:dyDescent="0.25">
      <c r="A27" s="4">
        <v>20</v>
      </c>
      <c r="B27" s="4" t="s">
        <v>20</v>
      </c>
      <c r="C27" s="69">
        <v>6</v>
      </c>
      <c r="D27" s="69">
        <v>6</v>
      </c>
      <c r="E27" s="69">
        <v>6</v>
      </c>
      <c r="F27" s="69">
        <v>8</v>
      </c>
      <c r="G27" s="71">
        <v>6</v>
      </c>
      <c r="H27" s="54">
        <v>9</v>
      </c>
      <c r="I27" s="62">
        <f t="shared" si="0"/>
        <v>7.4444444444444446</v>
      </c>
      <c r="J27" s="1"/>
      <c r="K27" s="1"/>
    </row>
    <row r="28" spans="1:11" x14ac:dyDescent="0.25">
      <c r="A28" s="4">
        <v>21</v>
      </c>
      <c r="B28" s="4" t="s">
        <v>21</v>
      </c>
      <c r="C28" s="69">
        <v>7</v>
      </c>
      <c r="D28" s="69">
        <v>8</v>
      </c>
      <c r="E28" s="69">
        <v>5</v>
      </c>
      <c r="F28" s="69">
        <v>9</v>
      </c>
      <c r="G28" s="71">
        <v>7</v>
      </c>
      <c r="H28" s="54">
        <v>9</v>
      </c>
      <c r="I28" s="62">
        <f t="shared" si="0"/>
        <v>8</v>
      </c>
      <c r="J28" s="1"/>
      <c r="K28" s="1"/>
    </row>
    <row r="29" spans="1:11" x14ac:dyDescent="0.25">
      <c r="A29" s="4">
        <v>22</v>
      </c>
      <c r="B29" s="4" t="s">
        <v>22</v>
      </c>
      <c r="C29" s="69">
        <v>7</v>
      </c>
      <c r="D29" s="69">
        <v>8</v>
      </c>
      <c r="E29" s="69">
        <v>7</v>
      </c>
      <c r="F29" s="69">
        <v>9</v>
      </c>
      <c r="G29" s="71">
        <v>10</v>
      </c>
      <c r="H29" s="54">
        <v>9</v>
      </c>
      <c r="I29" s="62">
        <f t="shared" si="0"/>
        <v>8.5555555555555554</v>
      </c>
      <c r="J29" s="1"/>
      <c r="K29" s="1"/>
    </row>
    <row r="30" spans="1:11" x14ac:dyDescent="0.25">
      <c r="A30" s="4">
        <v>23</v>
      </c>
      <c r="B30" s="4" t="s">
        <v>23</v>
      </c>
      <c r="C30" s="69">
        <v>6</v>
      </c>
      <c r="D30" s="69">
        <v>6</v>
      </c>
      <c r="E30" s="69">
        <v>6</v>
      </c>
      <c r="F30" s="69">
        <v>8</v>
      </c>
      <c r="G30" s="71">
        <v>7</v>
      </c>
      <c r="H30" s="54">
        <v>9</v>
      </c>
      <c r="I30" s="62">
        <f t="shared" si="0"/>
        <v>7.5555555555555554</v>
      </c>
      <c r="J30" s="1"/>
      <c r="K30" s="1"/>
    </row>
    <row r="31" spans="1:11" x14ac:dyDescent="0.25">
      <c r="A31" s="4">
        <v>24</v>
      </c>
      <c r="B31" s="4" t="s">
        <v>24</v>
      </c>
      <c r="C31" s="69">
        <v>9</v>
      </c>
      <c r="D31" s="69">
        <v>9</v>
      </c>
      <c r="E31" s="69">
        <v>9</v>
      </c>
      <c r="F31" s="69">
        <v>10</v>
      </c>
      <c r="G31" s="71">
        <v>9</v>
      </c>
      <c r="H31" s="54">
        <v>9</v>
      </c>
      <c r="I31" s="62">
        <f t="shared" si="0"/>
        <v>9.2222222222222214</v>
      </c>
      <c r="J31" s="1"/>
      <c r="K31" s="1"/>
    </row>
    <row r="32" spans="1:11" x14ac:dyDescent="0.25">
      <c r="A32" s="4">
        <v>25</v>
      </c>
      <c r="B32" s="4" t="s">
        <v>25</v>
      </c>
      <c r="C32" s="69">
        <v>8</v>
      </c>
      <c r="D32" s="69">
        <v>6</v>
      </c>
      <c r="E32" s="69">
        <v>6</v>
      </c>
      <c r="F32" s="69">
        <v>8</v>
      </c>
      <c r="G32" s="71">
        <v>7</v>
      </c>
      <c r="H32" s="54">
        <v>9</v>
      </c>
      <c r="I32" s="62">
        <f t="shared" si="0"/>
        <v>7.7777777777777777</v>
      </c>
      <c r="J32" s="1"/>
      <c r="K32" s="1"/>
    </row>
    <row r="33" spans="1:13" x14ac:dyDescent="0.25">
      <c r="A33" s="4">
        <v>26</v>
      </c>
      <c r="B33" s="4" t="s">
        <v>26</v>
      </c>
      <c r="C33" s="69">
        <v>8</v>
      </c>
      <c r="D33" s="69">
        <v>8</v>
      </c>
      <c r="E33" s="69">
        <v>8</v>
      </c>
      <c r="F33" s="69">
        <v>7</v>
      </c>
      <c r="G33" s="71">
        <v>7</v>
      </c>
      <c r="H33" s="54">
        <v>9</v>
      </c>
      <c r="I33" s="62">
        <f t="shared" si="0"/>
        <v>8</v>
      </c>
      <c r="J33" s="1"/>
      <c r="K33" s="1"/>
    </row>
    <row r="34" spans="1:13" x14ac:dyDescent="0.25">
      <c r="A34" s="4">
        <v>27</v>
      </c>
      <c r="B34" s="4" t="s">
        <v>27</v>
      </c>
      <c r="C34" s="69">
        <v>6</v>
      </c>
      <c r="D34" s="69">
        <v>6</v>
      </c>
      <c r="E34" s="69">
        <v>6</v>
      </c>
      <c r="F34" s="69">
        <v>8</v>
      </c>
      <c r="G34" s="71">
        <v>8</v>
      </c>
      <c r="H34" s="54">
        <v>9</v>
      </c>
      <c r="I34" s="62">
        <f t="shared" si="0"/>
        <v>7.666666666666667</v>
      </c>
      <c r="J34" s="1"/>
      <c r="K34" s="1"/>
    </row>
    <row r="35" spans="1:13" x14ac:dyDescent="0.25">
      <c r="A35" s="4">
        <v>28</v>
      </c>
      <c r="B35" s="4" t="s">
        <v>28</v>
      </c>
      <c r="C35" s="69">
        <v>8</v>
      </c>
      <c r="D35" s="69">
        <v>8</v>
      </c>
      <c r="E35" s="69">
        <v>7</v>
      </c>
      <c r="F35" s="69">
        <v>7</v>
      </c>
      <c r="G35" s="71">
        <v>7</v>
      </c>
      <c r="H35" s="54">
        <v>9</v>
      </c>
      <c r="I35" s="62">
        <f t="shared" si="0"/>
        <v>7.8888888888888893</v>
      </c>
      <c r="J35" s="1"/>
      <c r="K35" s="1"/>
    </row>
    <row r="36" spans="1:13" x14ac:dyDescent="0.25">
      <c r="A36" s="4">
        <v>29</v>
      </c>
      <c r="B36" s="4" t="s">
        <v>29</v>
      </c>
      <c r="C36" s="69">
        <v>6</v>
      </c>
      <c r="D36" s="69">
        <v>6</v>
      </c>
      <c r="E36" s="69">
        <v>6</v>
      </c>
      <c r="F36" s="69">
        <v>7</v>
      </c>
      <c r="G36" s="71">
        <v>7</v>
      </c>
      <c r="H36" s="54">
        <v>9</v>
      </c>
      <c r="I36" s="62">
        <f t="shared" si="0"/>
        <v>7.333333333333333</v>
      </c>
      <c r="J36" s="1"/>
      <c r="K36" s="1"/>
    </row>
    <row r="37" spans="1:13" x14ac:dyDescent="0.25">
      <c r="A37" s="4">
        <v>30</v>
      </c>
      <c r="B37" s="4" t="s">
        <v>30</v>
      </c>
      <c r="C37" s="69">
        <v>5</v>
      </c>
      <c r="D37" s="69">
        <v>5</v>
      </c>
      <c r="E37" s="69">
        <v>5</v>
      </c>
      <c r="F37" s="69">
        <v>6</v>
      </c>
      <c r="G37" s="71">
        <v>6</v>
      </c>
      <c r="H37" s="54">
        <v>9</v>
      </c>
      <c r="I37" s="62">
        <f t="shared" si="0"/>
        <v>6.666666666666667</v>
      </c>
      <c r="J37" s="1"/>
      <c r="K37" s="1"/>
    </row>
    <row r="38" spans="1:13" x14ac:dyDescent="0.25">
      <c r="A38" s="4">
        <v>31</v>
      </c>
      <c r="B38" s="4" t="s">
        <v>31</v>
      </c>
      <c r="C38" s="69">
        <v>9</v>
      </c>
      <c r="D38" s="69">
        <v>9</v>
      </c>
      <c r="E38" s="69">
        <v>8</v>
      </c>
      <c r="F38" s="69">
        <v>8</v>
      </c>
      <c r="G38" s="71">
        <v>9</v>
      </c>
      <c r="H38" s="54">
        <v>9</v>
      </c>
      <c r="I38" s="62">
        <f t="shared" si="0"/>
        <v>8.6666666666666661</v>
      </c>
      <c r="J38" s="1"/>
      <c r="K38" s="1"/>
    </row>
    <row r="39" spans="1:13" x14ac:dyDescent="0.25">
      <c r="A39" s="4">
        <v>32</v>
      </c>
      <c r="B39" s="4" t="s">
        <v>32</v>
      </c>
      <c r="C39" s="69">
        <v>7</v>
      </c>
      <c r="D39" s="69">
        <v>7</v>
      </c>
      <c r="E39" s="69">
        <v>7</v>
      </c>
      <c r="F39" s="69">
        <v>8</v>
      </c>
      <c r="G39" s="71">
        <v>8</v>
      </c>
      <c r="H39" s="54">
        <v>9</v>
      </c>
      <c r="I39" s="62">
        <f t="shared" si="0"/>
        <v>8</v>
      </c>
      <c r="J39" s="1"/>
      <c r="K39" s="1"/>
    </row>
    <row r="40" spans="1:13" x14ac:dyDescent="0.25">
      <c r="A40" s="4">
        <v>33</v>
      </c>
      <c r="B40" s="4" t="s">
        <v>33</v>
      </c>
      <c r="C40" s="69">
        <v>8</v>
      </c>
      <c r="D40" s="69">
        <v>8</v>
      </c>
      <c r="E40" s="69">
        <v>8</v>
      </c>
      <c r="F40" s="69">
        <v>8</v>
      </c>
      <c r="G40" s="71">
        <v>7</v>
      </c>
      <c r="H40" s="54">
        <v>9</v>
      </c>
      <c r="I40" s="62">
        <f t="shared" si="0"/>
        <v>8.2222222222222214</v>
      </c>
      <c r="J40" s="1"/>
      <c r="K40" s="1"/>
    </row>
    <row r="41" spans="1:13" x14ac:dyDescent="0.25">
      <c r="A41" s="4">
        <v>34</v>
      </c>
      <c r="B41" s="4" t="s">
        <v>34</v>
      </c>
      <c r="C41" s="69">
        <v>6</v>
      </c>
      <c r="D41" s="69">
        <v>6</v>
      </c>
      <c r="E41" s="69">
        <v>7</v>
      </c>
      <c r="F41" s="69">
        <v>7</v>
      </c>
      <c r="G41" s="71">
        <v>6</v>
      </c>
      <c r="H41" s="54">
        <v>9</v>
      </c>
      <c r="I41" s="62">
        <f t="shared" si="0"/>
        <v>7.333333333333333</v>
      </c>
      <c r="J41" s="1"/>
      <c r="K41" s="1"/>
    </row>
    <row r="42" spans="1:13" x14ac:dyDescent="0.25">
      <c r="A42" s="4">
        <v>35</v>
      </c>
      <c r="B42" s="4" t="s">
        <v>35</v>
      </c>
      <c r="C42" s="69">
        <v>9</v>
      </c>
      <c r="D42" s="69">
        <v>9</v>
      </c>
      <c r="E42" s="69">
        <v>9</v>
      </c>
      <c r="F42" s="69">
        <v>9</v>
      </c>
      <c r="G42" s="71">
        <v>8</v>
      </c>
      <c r="H42" s="54">
        <v>9</v>
      </c>
      <c r="I42" s="62">
        <f t="shared" si="0"/>
        <v>8.8888888888888893</v>
      </c>
      <c r="J42" s="1"/>
      <c r="K42" s="1"/>
    </row>
    <row r="43" spans="1:13" x14ac:dyDescent="0.25">
      <c r="A43" s="4">
        <v>36</v>
      </c>
      <c r="B43" s="4" t="s">
        <v>36</v>
      </c>
      <c r="C43" s="69">
        <v>5</v>
      </c>
      <c r="D43" s="69">
        <v>5</v>
      </c>
      <c r="E43" s="69">
        <v>5</v>
      </c>
      <c r="F43" s="69">
        <v>6</v>
      </c>
      <c r="G43" s="71">
        <v>6</v>
      </c>
      <c r="H43" s="54">
        <v>9</v>
      </c>
      <c r="I43" s="62">
        <f t="shared" si="0"/>
        <v>6.666666666666667</v>
      </c>
      <c r="J43" s="1"/>
      <c r="K43" s="1"/>
    </row>
    <row r="44" spans="1:13" x14ac:dyDescent="0.25">
      <c r="A44" s="4">
        <v>37</v>
      </c>
      <c r="B44" s="4" t="s">
        <v>37</v>
      </c>
      <c r="C44" s="69">
        <v>9</v>
      </c>
      <c r="D44" s="69">
        <v>9</v>
      </c>
      <c r="E44" s="69">
        <v>9</v>
      </c>
      <c r="F44" s="69">
        <v>10</v>
      </c>
      <c r="G44" s="71">
        <v>9</v>
      </c>
      <c r="H44" s="54">
        <v>9</v>
      </c>
      <c r="I44" s="62">
        <f t="shared" si="0"/>
        <v>9.2222222222222214</v>
      </c>
      <c r="J44" s="1"/>
      <c r="K44" s="1"/>
    </row>
    <row r="45" spans="1:13" x14ac:dyDescent="0.25">
      <c r="A45" s="4">
        <v>38</v>
      </c>
      <c r="B45" s="4" t="s">
        <v>38</v>
      </c>
      <c r="C45" s="69">
        <v>5</v>
      </c>
      <c r="D45" s="69">
        <v>5</v>
      </c>
      <c r="E45" s="69">
        <v>5</v>
      </c>
      <c r="F45" s="69">
        <v>5</v>
      </c>
      <c r="G45" s="71">
        <v>6</v>
      </c>
      <c r="H45" s="54">
        <v>9</v>
      </c>
      <c r="I45" s="62">
        <f t="shared" si="0"/>
        <v>6.4444444444444446</v>
      </c>
      <c r="J45" s="1"/>
      <c r="K45" s="1"/>
    </row>
    <row r="46" spans="1:13" x14ac:dyDescent="0.25">
      <c r="A46" s="4">
        <v>39</v>
      </c>
      <c r="B46" s="4" t="s">
        <v>39</v>
      </c>
      <c r="C46" s="69">
        <v>6</v>
      </c>
      <c r="D46" s="69">
        <v>6</v>
      </c>
      <c r="E46" s="69">
        <v>6</v>
      </c>
      <c r="F46" s="69">
        <v>6</v>
      </c>
      <c r="G46" s="71">
        <v>6</v>
      </c>
      <c r="H46" s="54">
        <v>9</v>
      </c>
      <c r="I46" s="62">
        <f t="shared" si="0"/>
        <v>7</v>
      </c>
      <c r="J46" s="1"/>
      <c r="K46" s="1"/>
    </row>
    <row r="47" spans="1:13" ht="16.5" thickBot="1" x14ac:dyDescent="0.3">
      <c r="A47" s="5">
        <v>40</v>
      </c>
      <c r="B47" s="5" t="s">
        <v>40</v>
      </c>
      <c r="C47" s="70">
        <v>7</v>
      </c>
      <c r="D47" s="70">
        <v>7</v>
      </c>
      <c r="E47" s="70">
        <v>7</v>
      </c>
      <c r="F47" s="70">
        <v>8</v>
      </c>
      <c r="G47" s="72">
        <v>8</v>
      </c>
      <c r="H47" s="55">
        <v>9</v>
      </c>
      <c r="I47" s="62">
        <f t="shared" si="0"/>
        <v>8</v>
      </c>
      <c r="J47" s="1"/>
      <c r="K47" s="1"/>
    </row>
    <row r="48" spans="1:13" x14ac:dyDescent="0.25"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7"/>
  <sheetViews>
    <sheetView workbookViewId="0">
      <selection activeCell="I8" sqref="I8:I47"/>
    </sheetView>
  </sheetViews>
  <sheetFormatPr defaultRowHeight="15.75" x14ac:dyDescent="0.25"/>
  <cols>
    <col min="1" max="1" width="2.75" customWidth="1"/>
    <col min="2" max="2" width="18.125" customWidth="1"/>
    <col min="9" max="9" width="13.5" customWidth="1"/>
    <col min="11" max="11" width="12" customWidth="1"/>
  </cols>
  <sheetData>
    <row r="1" spans="1:9" ht="20.25" x14ac:dyDescent="0.3">
      <c r="B1" s="28" t="s">
        <v>67</v>
      </c>
      <c r="C1" s="28"/>
      <c r="E1" s="32" t="s">
        <v>69</v>
      </c>
      <c r="F1" s="32"/>
      <c r="G1" s="32"/>
      <c r="H1" s="32"/>
      <c r="I1" s="32"/>
    </row>
    <row r="2" spans="1:9" ht="18.75" x14ac:dyDescent="0.3">
      <c r="B2" s="28" t="s">
        <v>68</v>
      </c>
      <c r="C2" s="28"/>
      <c r="E2" s="22"/>
      <c r="F2" s="31" t="s">
        <v>70</v>
      </c>
      <c r="G2" s="31"/>
      <c r="H2" s="31"/>
      <c r="I2" s="22"/>
    </row>
    <row r="3" spans="1:9" x14ac:dyDescent="0.25">
      <c r="G3" t="s">
        <v>71</v>
      </c>
    </row>
    <row r="4" spans="1:9" x14ac:dyDescent="0.25">
      <c r="D4" s="22" t="s">
        <v>78</v>
      </c>
      <c r="E4" s="22"/>
    </row>
    <row r="5" spans="1:9" ht="16.5" thickBot="1" x14ac:dyDescent="0.3"/>
    <row r="6" spans="1:9" ht="16.5" thickBot="1" x14ac:dyDescent="0.3">
      <c r="A6" s="3"/>
      <c r="B6" s="19"/>
      <c r="C6" s="21"/>
      <c r="D6" s="17" t="s">
        <v>61</v>
      </c>
      <c r="E6" s="17"/>
      <c r="F6" s="18"/>
      <c r="G6" s="19"/>
      <c r="H6" s="19"/>
      <c r="I6" s="20"/>
    </row>
    <row r="7" spans="1:9" ht="16.5" thickBot="1" x14ac:dyDescent="0.3">
      <c r="A7" s="122" t="s">
        <v>64</v>
      </c>
      <c r="B7" s="123" t="s">
        <v>0</v>
      </c>
      <c r="C7" s="132" t="s">
        <v>65</v>
      </c>
      <c r="D7" s="132" t="s">
        <v>41</v>
      </c>
      <c r="E7" s="132" t="s">
        <v>41</v>
      </c>
      <c r="F7" s="132" t="s">
        <v>41</v>
      </c>
      <c r="G7" s="132" t="s">
        <v>42</v>
      </c>
      <c r="H7" s="132" t="s">
        <v>43</v>
      </c>
      <c r="I7" s="133" t="s">
        <v>44</v>
      </c>
    </row>
    <row r="8" spans="1:9" x14ac:dyDescent="0.25">
      <c r="A8" s="4">
        <v>1</v>
      </c>
      <c r="B8" s="4" t="s">
        <v>1</v>
      </c>
      <c r="C8" s="73">
        <v>9</v>
      </c>
      <c r="D8" s="74">
        <v>9</v>
      </c>
      <c r="E8" s="74">
        <v>9</v>
      </c>
      <c r="F8" s="74">
        <v>8.8000000000000007</v>
      </c>
      <c r="G8" s="79">
        <v>9</v>
      </c>
      <c r="H8" s="80">
        <v>7</v>
      </c>
      <c r="I8" s="68">
        <f>(C8+D8+E8+F8*2+G8+H8*3)/9</f>
        <v>8.2888888888888879</v>
      </c>
    </row>
    <row r="9" spans="1:9" x14ac:dyDescent="0.25">
      <c r="A9" s="4">
        <v>2</v>
      </c>
      <c r="B9" s="4" t="s">
        <v>2</v>
      </c>
      <c r="C9" s="75">
        <v>7</v>
      </c>
      <c r="D9" s="76">
        <v>7</v>
      </c>
      <c r="E9" s="76">
        <v>7</v>
      </c>
      <c r="F9" s="76">
        <v>8</v>
      </c>
      <c r="G9" s="58">
        <v>7</v>
      </c>
      <c r="H9" s="81">
        <v>7</v>
      </c>
      <c r="I9" s="68">
        <f t="shared" ref="I9:I47" si="0">(C9+D9+E9+F9*2+G9+H9*3)/9</f>
        <v>7.2222222222222223</v>
      </c>
    </row>
    <row r="10" spans="1:9" x14ac:dyDescent="0.25">
      <c r="A10" s="4">
        <v>3</v>
      </c>
      <c r="B10" s="4" t="s">
        <v>3</v>
      </c>
      <c r="C10" s="75">
        <v>6</v>
      </c>
      <c r="D10" s="76">
        <v>6</v>
      </c>
      <c r="E10" s="76">
        <v>6</v>
      </c>
      <c r="F10" s="76">
        <v>7</v>
      </c>
      <c r="G10" s="58">
        <v>6</v>
      </c>
      <c r="H10" s="81">
        <v>7</v>
      </c>
      <c r="I10" s="68">
        <f t="shared" si="0"/>
        <v>6.5555555555555554</v>
      </c>
    </row>
    <row r="11" spans="1:9" x14ac:dyDescent="0.25">
      <c r="A11" s="4">
        <v>4</v>
      </c>
      <c r="B11" s="4" t="s">
        <v>4</v>
      </c>
      <c r="C11" s="75">
        <v>7</v>
      </c>
      <c r="D11" s="76">
        <v>7</v>
      </c>
      <c r="E11" s="76">
        <v>7</v>
      </c>
      <c r="F11" s="76">
        <v>8</v>
      </c>
      <c r="G11" s="58">
        <v>7</v>
      </c>
      <c r="H11" s="81">
        <v>7</v>
      </c>
      <c r="I11" s="68">
        <f t="shared" si="0"/>
        <v>7.2222222222222223</v>
      </c>
    </row>
    <row r="12" spans="1:9" x14ac:dyDescent="0.25">
      <c r="A12" s="4">
        <v>5</v>
      </c>
      <c r="B12" s="4" t="s">
        <v>5</v>
      </c>
      <c r="C12" s="75">
        <v>9</v>
      </c>
      <c r="D12" s="76">
        <v>9</v>
      </c>
      <c r="E12" s="76">
        <v>9</v>
      </c>
      <c r="F12" s="76">
        <v>8</v>
      </c>
      <c r="G12" s="58">
        <v>9</v>
      </c>
      <c r="H12" s="81">
        <v>7</v>
      </c>
      <c r="I12" s="68">
        <f t="shared" si="0"/>
        <v>8.1111111111111107</v>
      </c>
    </row>
    <row r="13" spans="1:9" x14ac:dyDescent="0.25">
      <c r="A13" s="4">
        <v>6</v>
      </c>
      <c r="B13" s="4" t="s">
        <v>6</v>
      </c>
      <c r="C13" s="75">
        <v>5</v>
      </c>
      <c r="D13" s="76">
        <v>5</v>
      </c>
      <c r="E13" s="76">
        <v>5</v>
      </c>
      <c r="F13" s="76">
        <v>6</v>
      </c>
      <c r="G13" s="58">
        <v>5</v>
      </c>
      <c r="H13" s="81">
        <v>7</v>
      </c>
      <c r="I13" s="68">
        <f t="shared" si="0"/>
        <v>5.8888888888888893</v>
      </c>
    </row>
    <row r="14" spans="1:9" x14ac:dyDescent="0.25">
      <c r="A14" s="4">
        <v>7</v>
      </c>
      <c r="B14" s="4" t="s">
        <v>7</v>
      </c>
      <c r="C14" s="75">
        <v>8</v>
      </c>
      <c r="D14" s="76">
        <v>8</v>
      </c>
      <c r="E14" s="76">
        <v>8</v>
      </c>
      <c r="F14" s="76">
        <v>9</v>
      </c>
      <c r="G14" s="58">
        <v>8</v>
      </c>
      <c r="H14" s="81">
        <v>7</v>
      </c>
      <c r="I14" s="68">
        <f t="shared" si="0"/>
        <v>7.8888888888888893</v>
      </c>
    </row>
    <row r="15" spans="1:9" x14ac:dyDescent="0.25">
      <c r="A15" s="4">
        <v>8</v>
      </c>
      <c r="B15" s="4" t="s">
        <v>8</v>
      </c>
      <c r="C15" s="75">
        <v>5</v>
      </c>
      <c r="D15" s="76">
        <v>5</v>
      </c>
      <c r="E15" s="76">
        <v>5</v>
      </c>
      <c r="F15" s="76">
        <v>5</v>
      </c>
      <c r="G15" s="58">
        <v>5</v>
      </c>
      <c r="H15" s="81">
        <v>7</v>
      </c>
      <c r="I15" s="68">
        <f t="shared" si="0"/>
        <v>5.666666666666667</v>
      </c>
    </row>
    <row r="16" spans="1:9" x14ac:dyDescent="0.25">
      <c r="A16" s="4">
        <v>9</v>
      </c>
      <c r="B16" s="4" t="s">
        <v>9</v>
      </c>
      <c r="C16" s="75">
        <v>8</v>
      </c>
      <c r="D16" s="76">
        <v>8</v>
      </c>
      <c r="E16" s="76">
        <v>8</v>
      </c>
      <c r="F16" s="76">
        <v>8</v>
      </c>
      <c r="G16" s="58">
        <v>8</v>
      </c>
      <c r="H16" s="81">
        <v>7</v>
      </c>
      <c r="I16" s="68">
        <f t="shared" si="0"/>
        <v>7.666666666666667</v>
      </c>
    </row>
    <row r="17" spans="1:20" x14ac:dyDescent="0.25">
      <c r="A17" s="4">
        <v>10</v>
      </c>
      <c r="B17" s="4" t="s">
        <v>10</v>
      </c>
      <c r="C17" s="75">
        <v>7</v>
      </c>
      <c r="D17" s="76">
        <v>7</v>
      </c>
      <c r="E17" s="76">
        <v>7</v>
      </c>
      <c r="F17" s="76">
        <v>7</v>
      </c>
      <c r="G17" s="58">
        <v>7</v>
      </c>
      <c r="H17" s="81">
        <v>7</v>
      </c>
      <c r="I17" s="68">
        <f t="shared" si="0"/>
        <v>7</v>
      </c>
    </row>
    <row r="18" spans="1:20" x14ac:dyDescent="0.25">
      <c r="A18" s="4">
        <v>11</v>
      </c>
      <c r="B18" s="4" t="s">
        <v>11</v>
      </c>
      <c r="C18" s="75">
        <v>9</v>
      </c>
      <c r="D18" s="76">
        <v>9</v>
      </c>
      <c r="E18" s="76">
        <v>9</v>
      </c>
      <c r="F18" s="76">
        <v>9</v>
      </c>
      <c r="G18" s="58">
        <v>9</v>
      </c>
      <c r="H18" s="81">
        <v>7</v>
      </c>
      <c r="I18" s="68">
        <f t="shared" si="0"/>
        <v>8.3333333333333339</v>
      </c>
      <c r="T18" s="10"/>
    </row>
    <row r="19" spans="1:20" x14ac:dyDescent="0.25">
      <c r="A19" s="4">
        <v>12</v>
      </c>
      <c r="B19" s="4" t="s">
        <v>12</v>
      </c>
      <c r="C19" s="75">
        <v>6</v>
      </c>
      <c r="D19" s="76">
        <v>7</v>
      </c>
      <c r="E19" s="76">
        <v>6</v>
      </c>
      <c r="F19" s="76">
        <v>7</v>
      </c>
      <c r="G19" s="58">
        <v>6</v>
      </c>
      <c r="H19" s="81">
        <v>7</v>
      </c>
      <c r="I19" s="68">
        <f t="shared" si="0"/>
        <v>6.666666666666667</v>
      </c>
    </row>
    <row r="20" spans="1:20" x14ac:dyDescent="0.25">
      <c r="A20" s="4">
        <v>13</v>
      </c>
      <c r="B20" s="4" t="s">
        <v>13</v>
      </c>
      <c r="C20" s="75">
        <v>7</v>
      </c>
      <c r="D20" s="76">
        <v>7</v>
      </c>
      <c r="E20" s="76">
        <v>7</v>
      </c>
      <c r="F20" s="76">
        <v>7</v>
      </c>
      <c r="G20" s="58">
        <v>7</v>
      </c>
      <c r="H20" s="81">
        <v>7</v>
      </c>
      <c r="I20" s="68">
        <f t="shared" si="0"/>
        <v>7</v>
      </c>
    </row>
    <row r="21" spans="1:20" x14ac:dyDescent="0.25">
      <c r="A21" s="4">
        <v>14</v>
      </c>
      <c r="B21" s="4" t="s">
        <v>14</v>
      </c>
      <c r="C21" s="75">
        <v>6</v>
      </c>
      <c r="D21" s="76">
        <v>6</v>
      </c>
      <c r="E21" s="76">
        <v>6</v>
      </c>
      <c r="F21" s="76">
        <v>7</v>
      </c>
      <c r="G21" s="58">
        <v>6</v>
      </c>
      <c r="H21" s="81">
        <v>7</v>
      </c>
      <c r="I21" s="68">
        <f t="shared" si="0"/>
        <v>6.5555555555555554</v>
      </c>
    </row>
    <row r="22" spans="1:20" x14ac:dyDescent="0.25">
      <c r="A22" s="4">
        <v>15</v>
      </c>
      <c r="B22" s="4" t="s">
        <v>15</v>
      </c>
      <c r="C22" s="75">
        <v>8</v>
      </c>
      <c r="D22" s="76">
        <v>8</v>
      </c>
      <c r="E22" s="76">
        <v>8</v>
      </c>
      <c r="F22" s="76">
        <v>9</v>
      </c>
      <c r="G22" s="58">
        <v>8</v>
      </c>
      <c r="H22" s="81">
        <v>7</v>
      </c>
      <c r="I22" s="68">
        <f t="shared" si="0"/>
        <v>7.8888888888888893</v>
      </c>
    </row>
    <row r="23" spans="1:20" x14ac:dyDescent="0.25">
      <c r="A23" s="4">
        <v>16</v>
      </c>
      <c r="B23" s="4" t="s">
        <v>16</v>
      </c>
      <c r="C23" s="75">
        <v>7</v>
      </c>
      <c r="D23" s="76">
        <v>7</v>
      </c>
      <c r="E23" s="76">
        <v>7</v>
      </c>
      <c r="F23" s="76">
        <v>8</v>
      </c>
      <c r="G23" s="58">
        <v>7</v>
      </c>
      <c r="H23" s="81">
        <v>7</v>
      </c>
      <c r="I23" s="68">
        <f t="shared" si="0"/>
        <v>7.2222222222222223</v>
      </c>
    </row>
    <row r="24" spans="1:20" x14ac:dyDescent="0.25">
      <c r="A24" s="4">
        <v>17</v>
      </c>
      <c r="B24" s="4" t="s">
        <v>17</v>
      </c>
      <c r="C24" s="75">
        <v>6</v>
      </c>
      <c r="D24" s="76">
        <v>8</v>
      </c>
      <c r="E24" s="76">
        <v>8</v>
      </c>
      <c r="F24" s="76">
        <v>7</v>
      </c>
      <c r="G24" s="58">
        <v>8</v>
      </c>
      <c r="H24" s="81">
        <v>7</v>
      </c>
      <c r="I24" s="68">
        <f t="shared" si="0"/>
        <v>7.2222222222222223</v>
      </c>
    </row>
    <row r="25" spans="1:20" x14ac:dyDescent="0.25">
      <c r="A25" s="4">
        <v>18</v>
      </c>
      <c r="B25" s="4" t="s">
        <v>18</v>
      </c>
      <c r="C25" s="75">
        <v>7</v>
      </c>
      <c r="D25" s="76">
        <v>9</v>
      </c>
      <c r="E25" s="76">
        <v>6</v>
      </c>
      <c r="F25" s="76">
        <v>7</v>
      </c>
      <c r="G25" s="58">
        <v>6</v>
      </c>
      <c r="H25" s="81">
        <v>7</v>
      </c>
      <c r="I25" s="68">
        <f t="shared" si="0"/>
        <v>7</v>
      </c>
    </row>
    <row r="26" spans="1:20" x14ac:dyDescent="0.25">
      <c r="A26" s="4">
        <v>19</v>
      </c>
      <c r="B26" s="4" t="s">
        <v>19</v>
      </c>
      <c r="C26" s="75">
        <v>5</v>
      </c>
      <c r="D26" s="76">
        <v>5</v>
      </c>
      <c r="E26" s="76">
        <v>5</v>
      </c>
      <c r="F26" s="76">
        <v>6</v>
      </c>
      <c r="G26" s="58">
        <v>5</v>
      </c>
      <c r="H26" s="81">
        <v>7</v>
      </c>
      <c r="I26" s="68">
        <f t="shared" si="0"/>
        <v>5.8888888888888893</v>
      </c>
      <c r="L26" s="10"/>
    </row>
    <row r="27" spans="1:20" x14ac:dyDescent="0.25">
      <c r="A27" s="4">
        <v>20</v>
      </c>
      <c r="B27" s="4" t="s">
        <v>20</v>
      </c>
      <c r="C27" s="75">
        <v>6</v>
      </c>
      <c r="D27" s="76">
        <v>6</v>
      </c>
      <c r="E27" s="76">
        <v>6</v>
      </c>
      <c r="F27" s="76">
        <v>8</v>
      </c>
      <c r="G27" s="58">
        <v>6</v>
      </c>
      <c r="H27" s="81">
        <v>7</v>
      </c>
      <c r="I27" s="68">
        <f t="shared" si="0"/>
        <v>6.7777777777777777</v>
      </c>
    </row>
    <row r="28" spans="1:20" x14ac:dyDescent="0.25">
      <c r="A28" s="4">
        <v>21</v>
      </c>
      <c r="B28" s="4" t="s">
        <v>21</v>
      </c>
      <c r="C28" s="75">
        <v>7</v>
      </c>
      <c r="D28" s="76">
        <v>8</v>
      </c>
      <c r="E28" s="76">
        <v>5</v>
      </c>
      <c r="F28" s="76">
        <v>9</v>
      </c>
      <c r="G28" s="58">
        <v>7</v>
      </c>
      <c r="H28" s="81">
        <v>7</v>
      </c>
      <c r="I28" s="68">
        <f t="shared" si="0"/>
        <v>7.333333333333333</v>
      </c>
    </row>
    <row r="29" spans="1:20" x14ac:dyDescent="0.25">
      <c r="A29" s="4">
        <v>22</v>
      </c>
      <c r="B29" s="4" t="s">
        <v>22</v>
      </c>
      <c r="C29" s="75">
        <v>7</v>
      </c>
      <c r="D29" s="76">
        <v>8</v>
      </c>
      <c r="E29" s="76">
        <v>7</v>
      </c>
      <c r="F29" s="76">
        <v>9</v>
      </c>
      <c r="G29" s="58">
        <v>10</v>
      </c>
      <c r="H29" s="81">
        <v>7</v>
      </c>
      <c r="I29" s="68">
        <f t="shared" si="0"/>
        <v>7.8888888888888893</v>
      </c>
    </row>
    <row r="30" spans="1:20" x14ac:dyDescent="0.25">
      <c r="A30" s="4">
        <v>23</v>
      </c>
      <c r="B30" s="4" t="s">
        <v>23</v>
      </c>
      <c r="C30" s="75">
        <v>6</v>
      </c>
      <c r="D30" s="76">
        <v>6</v>
      </c>
      <c r="E30" s="76">
        <v>6</v>
      </c>
      <c r="F30" s="76">
        <v>8</v>
      </c>
      <c r="G30" s="58">
        <v>7</v>
      </c>
      <c r="H30" s="81">
        <v>7</v>
      </c>
      <c r="I30" s="68">
        <f t="shared" si="0"/>
        <v>6.8888888888888893</v>
      </c>
    </row>
    <row r="31" spans="1:20" x14ac:dyDescent="0.25">
      <c r="A31" s="4">
        <v>24</v>
      </c>
      <c r="B31" s="4" t="s">
        <v>24</v>
      </c>
      <c r="C31" s="75">
        <v>9</v>
      </c>
      <c r="D31" s="76">
        <v>9</v>
      </c>
      <c r="E31" s="76">
        <v>9</v>
      </c>
      <c r="F31" s="76">
        <v>10</v>
      </c>
      <c r="G31" s="58">
        <v>9</v>
      </c>
      <c r="H31" s="81">
        <v>7</v>
      </c>
      <c r="I31" s="68">
        <f t="shared" si="0"/>
        <v>8.5555555555555554</v>
      </c>
    </row>
    <row r="32" spans="1:20" x14ac:dyDescent="0.25">
      <c r="A32" s="4">
        <v>25</v>
      </c>
      <c r="B32" s="4" t="s">
        <v>25</v>
      </c>
      <c r="C32" s="75">
        <v>8</v>
      </c>
      <c r="D32" s="76">
        <v>6</v>
      </c>
      <c r="E32" s="76">
        <v>6</v>
      </c>
      <c r="F32" s="76">
        <v>8</v>
      </c>
      <c r="G32" s="58">
        <v>7</v>
      </c>
      <c r="H32" s="81">
        <v>7</v>
      </c>
      <c r="I32" s="68">
        <f t="shared" si="0"/>
        <v>7.1111111111111107</v>
      </c>
    </row>
    <row r="33" spans="1:9" x14ac:dyDescent="0.25">
      <c r="A33" s="4">
        <v>26</v>
      </c>
      <c r="B33" s="4" t="s">
        <v>26</v>
      </c>
      <c r="C33" s="75">
        <v>8</v>
      </c>
      <c r="D33" s="76">
        <v>8</v>
      </c>
      <c r="E33" s="76">
        <v>8</v>
      </c>
      <c r="F33" s="76">
        <v>7</v>
      </c>
      <c r="G33" s="58">
        <v>7</v>
      </c>
      <c r="H33" s="81">
        <v>7</v>
      </c>
      <c r="I33" s="68">
        <f t="shared" si="0"/>
        <v>7.333333333333333</v>
      </c>
    </row>
    <row r="34" spans="1:9" x14ac:dyDescent="0.25">
      <c r="A34" s="4">
        <v>27</v>
      </c>
      <c r="B34" s="4" t="s">
        <v>27</v>
      </c>
      <c r="C34" s="75">
        <v>6</v>
      </c>
      <c r="D34" s="76">
        <v>6</v>
      </c>
      <c r="E34" s="76">
        <v>6</v>
      </c>
      <c r="F34" s="76">
        <v>8</v>
      </c>
      <c r="G34" s="58">
        <v>8</v>
      </c>
      <c r="H34" s="81">
        <v>7</v>
      </c>
      <c r="I34" s="68">
        <f t="shared" si="0"/>
        <v>7</v>
      </c>
    </row>
    <row r="35" spans="1:9" x14ac:dyDescent="0.25">
      <c r="A35" s="4">
        <v>28</v>
      </c>
      <c r="B35" s="4" t="s">
        <v>28</v>
      </c>
      <c r="C35" s="75">
        <v>8</v>
      </c>
      <c r="D35" s="76">
        <v>8</v>
      </c>
      <c r="E35" s="76">
        <v>7</v>
      </c>
      <c r="F35" s="76">
        <v>7</v>
      </c>
      <c r="G35" s="58">
        <v>7</v>
      </c>
      <c r="H35" s="81">
        <v>7</v>
      </c>
      <c r="I35" s="68">
        <f t="shared" si="0"/>
        <v>7.2222222222222223</v>
      </c>
    </row>
    <row r="36" spans="1:9" x14ac:dyDescent="0.25">
      <c r="A36" s="4">
        <v>29</v>
      </c>
      <c r="B36" s="4" t="s">
        <v>29</v>
      </c>
      <c r="C36" s="75">
        <v>6</v>
      </c>
      <c r="D36" s="76">
        <v>6</v>
      </c>
      <c r="E36" s="76">
        <v>6</v>
      </c>
      <c r="F36" s="76">
        <v>7</v>
      </c>
      <c r="G36" s="58">
        <v>7</v>
      </c>
      <c r="H36" s="81">
        <v>7</v>
      </c>
      <c r="I36" s="68">
        <f t="shared" si="0"/>
        <v>6.666666666666667</v>
      </c>
    </row>
    <row r="37" spans="1:9" x14ac:dyDescent="0.25">
      <c r="A37" s="4">
        <v>30</v>
      </c>
      <c r="B37" s="4" t="s">
        <v>30</v>
      </c>
      <c r="C37" s="75">
        <v>5</v>
      </c>
      <c r="D37" s="76">
        <v>5</v>
      </c>
      <c r="E37" s="76">
        <v>5</v>
      </c>
      <c r="F37" s="76">
        <v>6</v>
      </c>
      <c r="G37" s="58">
        <v>6</v>
      </c>
      <c r="H37" s="81">
        <v>7</v>
      </c>
      <c r="I37" s="68">
        <f t="shared" si="0"/>
        <v>6</v>
      </c>
    </row>
    <row r="38" spans="1:9" x14ac:dyDescent="0.25">
      <c r="A38" s="4">
        <v>31</v>
      </c>
      <c r="B38" s="4" t="s">
        <v>31</v>
      </c>
      <c r="C38" s="75">
        <v>9</v>
      </c>
      <c r="D38" s="76">
        <v>9</v>
      </c>
      <c r="E38" s="76">
        <v>8</v>
      </c>
      <c r="F38" s="76">
        <v>8</v>
      </c>
      <c r="G38" s="58">
        <v>9</v>
      </c>
      <c r="H38" s="81">
        <v>7</v>
      </c>
      <c r="I38" s="68">
        <f t="shared" si="0"/>
        <v>8</v>
      </c>
    </row>
    <row r="39" spans="1:9" x14ac:dyDescent="0.25">
      <c r="A39" s="4">
        <v>32</v>
      </c>
      <c r="B39" s="4" t="s">
        <v>32</v>
      </c>
      <c r="C39" s="75">
        <v>7</v>
      </c>
      <c r="D39" s="76">
        <v>7</v>
      </c>
      <c r="E39" s="76">
        <v>7</v>
      </c>
      <c r="F39" s="76">
        <v>8</v>
      </c>
      <c r="G39" s="58">
        <v>8</v>
      </c>
      <c r="H39" s="81">
        <v>7</v>
      </c>
      <c r="I39" s="68">
        <f t="shared" si="0"/>
        <v>7.333333333333333</v>
      </c>
    </row>
    <row r="40" spans="1:9" x14ac:dyDescent="0.25">
      <c r="A40" s="4">
        <v>33</v>
      </c>
      <c r="B40" s="4" t="s">
        <v>33</v>
      </c>
      <c r="C40" s="75">
        <v>8</v>
      </c>
      <c r="D40" s="76">
        <v>8</v>
      </c>
      <c r="E40" s="76">
        <v>8</v>
      </c>
      <c r="F40" s="76">
        <v>8</v>
      </c>
      <c r="G40" s="58">
        <v>7</v>
      </c>
      <c r="H40" s="81">
        <v>7</v>
      </c>
      <c r="I40" s="68">
        <f t="shared" si="0"/>
        <v>7.5555555555555554</v>
      </c>
    </row>
    <row r="41" spans="1:9" x14ac:dyDescent="0.25">
      <c r="A41" s="4">
        <v>34</v>
      </c>
      <c r="B41" s="4" t="s">
        <v>34</v>
      </c>
      <c r="C41" s="75">
        <v>6</v>
      </c>
      <c r="D41" s="76">
        <v>6</v>
      </c>
      <c r="E41" s="76">
        <v>7</v>
      </c>
      <c r="F41" s="76">
        <v>7</v>
      </c>
      <c r="G41" s="58">
        <v>6</v>
      </c>
      <c r="H41" s="81">
        <v>7</v>
      </c>
      <c r="I41" s="68">
        <f t="shared" si="0"/>
        <v>6.666666666666667</v>
      </c>
    </row>
    <row r="42" spans="1:9" x14ac:dyDescent="0.25">
      <c r="A42" s="4">
        <v>35</v>
      </c>
      <c r="B42" s="4" t="s">
        <v>35</v>
      </c>
      <c r="C42" s="75">
        <v>9</v>
      </c>
      <c r="D42" s="76">
        <v>9</v>
      </c>
      <c r="E42" s="76">
        <v>9</v>
      </c>
      <c r="F42" s="76">
        <v>9</v>
      </c>
      <c r="G42" s="58">
        <v>8</v>
      </c>
      <c r="H42" s="81">
        <v>7</v>
      </c>
      <c r="I42" s="68">
        <f t="shared" si="0"/>
        <v>8.2222222222222214</v>
      </c>
    </row>
    <row r="43" spans="1:9" x14ac:dyDescent="0.25">
      <c r="A43" s="4">
        <v>36</v>
      </c>
      <c r="B43" s="4" t="s">
        <v>36</v>
      </c>
      <c r="C43" s="75">
        <v>5</v>
      </c>
      <c r="D43" s="76">
        <v>5</v>
      </c>
      <c r="E43" s="76">
        <v>5</v>
      </c>
      <c r="F43" s="76">
        <v>6</v>
      </c>
      <c r="G43" s="58">
        <v>6</v>
      </c>
      <c r="H43" s="81">
        <v>7</v>
      </c>
      <c r="I43" s="68">
        <f t="shared" si="0"/>
        <v>6</v>
      </c>
    </row>
    <row r="44" spans="1:9" x14ac:dyDescent="0.25">
      <c r="A44" s="4">
        <v>37</v>
      </c>
      <c r="B44" s="4" t="s">
        <v>37</v>
      </c>
      <c r="C44" s="75">
        <v>9</v>
      </c>
      <c r="D44" s="76">
        <v>9</v>
      </c>
      <c r="E44" s="76">
        <v>9</v>
      </c>
      <c r="F44" s="76">
        <v>10</v>
      </c>
      <c r="G44" s="58">
        <v>9</v>
      </c>
      <c r="H44" s="81">
        <v>7</v>
      </c>
      <c r="I44" s="68">
        <f t="shared" si="0"/>
        <v>8.5555555555555554</v>
      </c>
    </row>
    <row r="45" spans="1:9" x14ac:dyDescent="0.25">
      <c r="A45" s="4">
        <v>38</v>
      </c>
      <c r="B45" s="4" t="s">
        <v>38</v>
      </c>
      <c r="C45" s="75">
        <v>5</v>
      </c>
      <c r="D45" s="76">
        <v>5</v>
      </c>
      <c r="E45" s="76">
        <v>5</v>
      </c>
      <c r="F45" s="76">
        <v>5</v>
      </c>
      <c r="G45" s="58">
        <v>6</v>
      </c>
      <c r="H45" s="81">
        <v>7</v>
      </c>
      <c r="I45" s="68">
        <f t="shared" si="0"/>
        <v>5.7777777777777777</v>
      </c>
    </row>
    <row r="46" spans="1:9" x14ac:dyDescent="0.25">
      <c r="A46" s="4">
        <v>39</v>
      </c>
      <c r="B46" s="4" t="s">
        <v>39</v>
      </c>
      <c r="C46" s="75">
        <v>6</v>
      </c>
      <c r="D46" s="76">
        <v>6</v>
      </c>
      <c r="E46" s="76">
        <v>6</v>
      </c>
      <c r="F46" s="76">
        <v>6</v>
      </c>
      <c r="G46" s="58">
        <v>6</v>
      </c>
      <c r="H46" s="81">
        <v>7</v>
      </c>
      <c r="I46" s="68">
        <f t="shared" si="0"/>
        <v>6.333333333333333</v>
      </c>
    </row>
    <row r="47" spans="1:9" ht="16.5" thickBot="1" x14ac:dyDescent="0.3">
      <c r="A47" s="5">
        <v>40</v>
      </c>
      <c r="B47" s="5" t="s">
        <v>40</v>
      </c>
      <c r="C47" s="77">
        <v>7</v>
      </c>
      <c r="D47" s="78">
        <v>7</v>
      </c>
      <c r="E47" s="78">
        <v>7</v>
      </c>
      <c r="F47" s="78">
        <v>8</v>
      </c>
      <c r="G47" s="59">
        <v>8</v>
      </c>
      <c r="H47" s="82">
        <v>7</v>
      </c>
      <c r="I47" s="68">
        <f t="shared" si="0"/>
        <v>7.333333333333333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9"/>
  <sheetViews>
    <sheetView workbookViewId="0">
      <selection activeCell="I9" sqref="I9"/>
    </sheetView>
  </sheetViews>
  <sheetFormatPr defaultRowHeight="15.75" x14ac:dyDescent="0.25"/>
  <cols>
    <col min="1" max="1" width="3.625" customWidth="1"/>
    <col min="2" max="2" width="17.875" customWidth="1"/>
    <col min="9" max="9" width="13.125" customWidth="1"/>
    <col min="11" max="11" width="11.75" customWidth="1"/>
  </cols>
  <sheetData>
    <row r="1" spans="1:10" ht="20.25" x14ac:dyDescent="0.3">
      <c r="B1" s="29" t="s">
        <v>67</v>
      </c>
      <c r="C1" s="29"/>
      <c r="E1" s="32" t="s">
        <v>69</v>
      </c>
      <c r="F1" s="32"/>
      <c r="G1" s="32"/>
      <c r="H1" s="32"/>
      <c r="I1" s="32"/>
    </row>
    <row r="2" spans="1:10" ht="20.25" x14ac:dyDescent="0.3">
      <c r="B2" s="29" t="s">
        <v>68</v>
      </c>
      <c r="C2" s="29"/>
      <c r="E2" s="22"/>
      <c r="F2" s="31" t="s">
        <v>70</v>
      </c>
      <c r="G2" s="31"/>
      <c r="H2" s="31"/>
      <c r="I2" s="22"/>
    </row>
    <row r="3" spans="1:10" x14ac:dyDescent="0.25">
      <c r="G3" t="s">
        <v>71</v>
      </c>
    </row>
    <row r="4" spans="1:10" x14ac:dyDescent="0.25">
      <c r="D4" s="22" t="s">
        <v>79</v>
      </c>
      <c r="E4" s="22"/>
    </row>
    <row r="5" spans="1:10" ht="16.5" thickBot="1" x14ac:dyDescent="0.3"/>
    <row r="6" spans="1:10" ht="16.5" thickBot="1" x14ac:dyDescent="0.3">
      <c r="A6" s="3"/>
      <c r="B6" s="19"/>
      <c r="C6" s="21"/>
      <c r="D6" s="17" t="s">
        <v>61</v>
      </c>
      <c r="E6" s="17"/>
      <c r="F6" s="18"/>
      <c r="G6" s="19"/>
      <c r="H6" s="19"/>
      <c r="I6" s="20"/>
    </row>
    <row r="7" spans="1:10" ht="16.5" thickBot="1" x14ac:dyDescent="0.3">
      <c r="A7" s="122" t="s">
        <v>64</v>
      </c>
      <c r="B7" s="126" t="s">
        <v>0</v>
      </c>
      <c r="C7" s="128" t="s">
        <v>65</v>
      </c>
      <c r="D7" s="129" t="s">
        <v>41</v>
      </c>
      <c r="E7" s="129" t="s">
        <v>41</v>
      </c>
      <c r="F7" s="129" t="s">
        <v>41</v>
      </c>
      <c r="G7" s="130" t="s">
        <v>42</v>
      </c>
      <c r="H7" s="130" t="s">
        <v>43</v>
      </c>
      <c r="I7" s="131" t="s">
        <v>44</v>
      </c>
    </row>
    <row r="8" spans="1:10" x14ac:dyDescent="0.25">
      <c r="A8" s="4">
        <v>1</v>
      </c>
      <c r="B8" s="4" t="s">
        <v>1</v>
      </c>
      <c r="C8" s="58">
        <v>8</v>
      </c>
      <c r="D8" s="58">
        <v>9</v>
      </c>
      <c r="E8" s="58">
        <v>9</v>
      </c>
      <c r="F8" s="58">
        <v>9</v>
      </c>
      <c r="G8" s="35">
        <v>8.8000000000000007</v>
      </c>
      <c r="H8" s="49">
        <v>9</v>
      </c>
      <c r="I8" s="51">
        <f>(C8+D8+E8+F8*2+G8+H8*3)/9</f>
        <v>8.8666666666666671</v>
      </c>
      <c r="J8" s="1"/>
    </row>
    <row r="9" spans="1:10" x14ac:dyDescent="0.25">
      <c r="A9" s="4">
        <v>2</v>
      </c>
      <c r="B9" s="4" t="s">
        <v>2</v>
      </c>
      <c r="C9" s="58">
        <v>8</v>
      </c>
      <c r="D9" s="58">
        <v>7</v>
      </c>
      <c r="E9" s="58">
        <v>7</v>
      </c>
      <c r="F9" s="58">
        <v>7</v>
      </c>
      <c r="G9" s="35">
        <v>8</v>
      </c>
      <c r="H9" s="49">
        <v>7</v>
      </c>
      <c r="I9" s="51">
        <f t="shared" ref="I9:I47" si="0">(C9+D9+E9+F9*2+G9+H9*3)/9</f>
        <v>7.2222222222222223</v>
      </c>
      <c r="J9" s="1"/>
    </row>
    <row r="10" spans="1:10" x14ac:dyDescent="0.25">
      <c r="A10" s="4">
        <v>3</v>
      </c>
      <c r="B10" s="4" t="s">
        <v>3</v>
      </c>
      <c r="C10" s="58">
        <v>8</v>
      </c>
      <c r="D10" s="58">
        <v>6</v>
      </c>
      <c r="E10" s="58">
        <v>6</v>
      </c>
      <c r="F10" s="58">
        <v>6</v>
      </c>
      <c r="G10" s="35">
        <v>7</v>
      </c>
      <c r="H10" s="49">
        <v>6</v>
      </c>
      <c r="I10" s="51">
        <f t="shared" si="0"/>
        <v>6.333333333333333</v>
      </c>
      <c r="J10" s="1"/>
    </row>
    <row r="11" spans="1:10" x14ac:dyDescent="0.25">
      <c r="A11" s="4">
        <v>4</v>
      </c>
      <c r="B11" s="4" t="s">
        <v>4</v>
      </c>
      <c r="C11" s="58">
        <v>8</v>
      </c>
      <c r="D11" s="58">
        <v>7</v>
      </c>
      <c r="E11" s="58">
        <v>7</v>
      </c>
      <c r="F11" s="58">
        <v>7</v>
      </c>
      <c r="G11" s="35">
        <v>8</v>
      </c>
      <c r="H11" s="49">
        <v>7</v>
      </c>
      <c r="I11" s="51">
        <f t="shared" si="0"/>
        <v>7.2222222222222223</v>
      </c>
      <c r="J11" s="1"/>
    </row>
    <row r="12" spans="1:10" x14ac:dyDescent="0.25">
      <c r="A12" s="4">
        <v>5</v>
      </c>
      <c r="B12" s="4" t="s">
        <v>5</v>
      </c>
      <c r="C12" s="58">
        <v>8</v>
      </c>
      <c r="D12" s="58">
        <v>9</v>
      </c>
      <c r="E12" s="58">
        <v>9</v>
      </c>
      <c r="F12" s="58">
        <v>9</v>
      </c>
      <c r="G12" s="35">
        <v>8</v>
      </c>
      <c r="H12" s="49">
        <v>9</v>
      </c>
      <c r="I12" s="51">
        <f t="shared" si="0"/>
        <v>8.7777777777777786</v>
      </c>
      <c r="J12" s="1"/>
    </row>
    <row r="13" spans="1:10" x14ac:dyDescent="0.25">
      <c r="A13" s="4">
        <v>6</v>
      </c>
      <c r="B13" s="4" t="s">
        <v>6</v>
      </c>
      <c r="C13" s="58">
        <v>8</v>
      </c>
      <c r="D13" s="58">
        <v>5</v>
      </c>
      <c r="E13" s="58">
        <v>5</v>
      </c>
      <c r="F13" s="58">
        <v>5</v>
      </c>
      <c r="G13" s="35">
        <v>6</v>
      </c>
      <c r="H13" s="49">
        <v>5</v>
      </c>
      <c r="I13" s="51">
        <f t="shared" si="0"/>
        <v>5.4444444444444446</v>
      </c>
      <c r="J13" s="1"/>
    </row>
    <row r="14" spans="1:10" x14ac:dyDescent="0.25">
      <c r="A14" s="4">
        <v>7</v>
      </c>
      <c r="B14" s="4" t="s">
        <v>7</v>
      </c>
      <c r="C14" s="58">
        <v>8</v>
      </c>
      <c r="D14" s="58">
        <v>8</v>
      </c>
      <c r="E14" s="58">
        <v>8</v>
      </c>
      <c r="F14" s="58">
        <v>8</v>
      </c>
      <c r="G14" s="35">
        <v>9</v>
      </c>
      <c r="H14" s="49">
        <v>8</v>
      </c>
      <c r="I14" s="51">
        <f t="shared" si="0"/>
        <v>8.1111111111111107</v>
      </c>
      <c r="J14" s="1"/>
    </row>
    <row r="15" spans="1:10" x14ac:dyDescent="0.25">
      <c r="A15" s="4">
        <v>8</v>
      </c>
      <c r="B15" s="4" t="s">
        <v>8</v>
      </c>
      <c r="C15" s="58">
        <v>8</v>
      </c>
      <c r="D15" s="58">
        <v>5</v>
      </c>
      <c r="E15" s="58">
        <v>5</v>
      </c>
      <c r="F15" s="58">
        <v>5</v>
      </c>
      <c r="G15" s="35">
        <v>5</v>
      </c>
      <c r="H15" s="49">
        <v>5</v>
      </c>
      <c r="I15" s="51">
        <f t="shared" si="0"/>
        <v>5.333333333333333</v>
      </c>
      <c r="J15" s="1"/>
    </row>
    <row r="16" spans="1:10" x14ac:dyDescent="0.25">
      <c r="A16" s="4">
        <v>9</v>
      </c>
      <c r="B16" s="4" t="s">
        <v>9</v>
      </c>
      <c r="C16" s="58">
        <v>8</v>
      </c>
      <c r="D16" s="58">
        <v>8</v>
      </c>
      <c r="E16" s="58">
        <v>8</v>
      </c>
      <c r="F16" s="58">
        <v>8</v>
      </c>
      <c r="G16" s="35">
        <v>8</v>
      </c>
      <c r="H16" s="49">
        <v>8</v>
      </c>
      <c r="I16" s="51">
        <f t="shared" si="0"/>
        <v>8</v>
      </c>
      <c r="J16" s="1"/>
    </row>
    <row r="17" spans="1:13" x14ac:dyDescent="0.25">
      <c r="A17" s="4">
        <v>10</v>
      </c>
      <c r="B17" s="4" t="s">
        <v>10</v>
      </c>
      <c r="C17" s="58">
        <v>8</v>
      </c>
      <c r="D17" s="58">
        <v>7</v>
      </c>
      <c r="E17" s="58">
        <v>7</v>
      </c>
      <c r="F17" s="58">
        <v>7</v>
      </c>
      <c r="G17" s="35">
        <v>7</v>
      </c>
      <c r="H17" s="49">
        <v>7</v>
      </c>
      <c r="I17" s="51">
        <f t="shared" si="0"/>
        <v>7.1111111111111107</v>
      </c>
      <c r="J17" s="1"/>
    </row>
    <row r="18" spans="1:13" x14ac:dyDescent="0.25">
      <c r="A18" s="4">
        <v>11</v>
      </c>
      <c r="B18" s="4" t="s">
        <v>11</v>
      </c>
      <c r="C18" s="58">
        <v>8</v>
      </c>
      <c r="D18" s="58">
        <v>9</v>
      </c>
      <c r="E18" s="58">
        <v>9</v>
      </c>
      <c r="F18" s="58">
        <v>9</v>
      </c>
      <c r="G18" s="35">
        <v>9</v>
      </c>
      <c r="H18" s="49">
        <v>9</v>
      </c>
      <c r="I18" s="51">
        <f t="shared" si="0"/>
        <v>8.8888888888888893</v>
      </c>
      <c r="J18" s="1"/>
    </row>
    <row r="19" spans="1:13" x14ac:dyDescent="0.25">
      <c r="A19" s="4">
        <v>12</v>
      </c>
      <c r="B19" s="4" t="s">
        <v>12</v>
      </c>
      <c r="C19" s="58">
        <v>8</v>
      </c>
      <c r="D19" s="58">
        <v>6</v>
      </c>
      <c r="E19" s="58">
        <v>7</v>
      </c>
      <c r="F19" s="58">
        <v>6</v>
      </c>
      <c r="G19" s="35">
        <v>7</v>
      </c>
      <c r="H19" s="49">
        <v>6</v>
      </c>
      <c r="I19" s="51">
        <f t="shared" si="0"/>
        <v>6.4444444444444446</v>
      </c>
      <c r="J19" s="1"/>
    </row>
    <row r="20" spans="1:13" x14ac:dyDescent="0.25">
      <c r="A20" s="4">
        <v>13</v>
      </c>
      <c r="B20" s="4" t="s">
        <v>13</v>
      </c>
      <c r="C20" s="58">
        <v>8</v>
      </c>
      <c r="D20" s="58">
        <v>7</v>
      </c>
      <c r="E20" s="58">
        <v>7</v>
      </c>
      <c r="F20" s="58">
        <v>7</v>
      </c>
      <c r="G20" s="35">
        <v>7</v>
      </c>
      <c r="H20" s="49">
        <v>7</v>
      </c>
      <c r="I20" s="51">
        <f t="shared" si="0"/>
        <v>7.1111111111111107</v>
      </c>
      <c r="J20" s="1"/>
    </row>
    <row r="21" spans="1:13" x14ac:dyDescent="0.25">
      <c r="A21" s="4">
        <v>14</v>
      </c>
      <c r="B21" s="4" t="s">
        <v>14</v>
      </c>
      <c r="C21" s="58">
        <v>8</v>
      </c>
      <c r="D21" s="58">
        <v>6</v>
      </c>
      <c r="E21" s="58">
        <v>6</v>
      </c>
      <c r="F21" s="58">
        <v>6</v>
      </c>
      <c r="G21" s="35">
        <v>7</v>
      </c>
      <c r="H21" s="49">
        <v>6</v>
      </c>
      <c r="I21" s="51">
        <f t="shared" si="0"/>
        <v>6.333333333333333</v>
      </c>
      <c r="J21" s="1"/>
    </row>
    <row r="22" spans="1:13" x14ac:dyDescent="0.25">
      <c r="A22" s="4">
        <v>15</v>
      </c>
      <c r="B22" s="4" t="s">
        <v>15</v>
      </c>
      <c r="C22" s="58">
        <v>8</v>
      </c>
      <c r="D22" s="58">
        <v>8</v>
      </c>
      <c r="E22" s="58">
        <v>8</v>
      </c>
      <c r="F22" s="58">
        <v>8</v>
      </c>
      <c r="G22" s="35">
        <v>9</v>
      </c>
      <c r="H22" s="49">
        <v>8</v>
      </c>
      <c r="I22" s="51">
        <f t="shared" si="0"/>
        <v>8.1111111111111107</v>
      </c>
      <c r="J22" s="1"/>
    </row>
    <row r="23" spans="1:13" x14ac:dyDescent="0.25">
      <c r="A23" s="4">
        <v>16</v>
      </c>
      <c r="B23" s="4" t="s">
        <v>16</v>
      </c>
      <c r="C23" s="58">
        <v>8</v>
      </c>
      <c r="D23" s="58">
        <v>7</v>
      </c>
      <c r="E23" s="58">
        <v>7</v>
      </c>
      <c r="F23" s="58">
        <v>7</v>
      </c>
      <c r="G23" s="35">
        <v>8</v>
      </c>
      <c r="H23" s="49">
        <v>7</v>
      </c>
      <c r="I23" s="51">
        <f t="shared" si="0"/>
        <v>7.2222222222222223</v>
      </c>
      <c r="J23" s="1"/>
    </row>
    <row r="24" spans="1:13" x14ac:dyDescent="0.25">
      <c r="A24" s="4">
        <v>17</v>
      </c>
      <c r="B24" s="4" t="s">
        <v>17</v>
      </c>
      <c r="C24" s="58">
        <v>8</v>
      </c>
      <c r="D24" s="58">
        <v>6</v>
      </c>
      <c r="E24" s="58">
        <v>8</v>
      </c>
      <c r="F24" s="58">
        <v>8</v>
      </c>
      <c r="G24" s="35">
        <v>7</v>
      </c>
      <c r="H24" s="49">
        <v>8</v>
      </c>
      <c r="I24" s="51">
        <f t="shared" si="0"/>
        <v>7.666666666666667</v>
      </c>
      <c r="J24" s="1"/>
    </row>
    <row r="25" spans="1:13" x14ac:dyDescent="0.25">
      <c r="A25" s="4">
        <v>18</v>
      </c>
      <c r="B25" s="4" t="s">
        <v>18</v>
      </c>
      <c r="C25" s="58">
        <v>8</v>
      </c>
      <c r="D25" s="58">
        <v>7</v>
      </c>
      <c r="E25" s="58">
        <v>9</v>
      </c>
      <c r="F25" s="58">
        <v>6</v>
      </c>
      <c r="G25" s="35">
        <v>7</v>
      </c>
      <c r="H25" s="49">
        <v>7</v>
      </c>
      <c r="I25" s="51">
        <f t="shared" si="0"/>
        <v>7.1111111111111107</v>
      </c>
      <c r="J25" s="1"/>
    </row>
    <row r="26" spans="1:13" x14ac:dyDescent="0.25">
      <c r="A26" s="4">
        <v>19</v>
      </c>
      <c r="B26" s="4" t="s">
        <v>19</v>
      </c>
      <c r="C26" s="58">
        <v>8</v>
      </c>
      <c r="D26" s="58">
        <v>5</v>
      </c>
      <c r="E26" s="58">
        <v>5</v>
      </c>
      <c r="F26" s="58">
        <v>5</v>
      </c>
      <c r="G26" s="35">
        <v>6</v>
      </c>
      <c r="H26" s="49">
        <v>5</v>
      </c>
      <c r="I26" s="51">
        <f t="shared" si="0"/>
        <v>5.4444444444444446</v>
      </c>
      <c r="J26" s="1"/>
    </row>
    <row r="27" spans="1:13" x14ac:dyDescent="0.25">
      <c r="A27" s="4">
        <v>20</v>
      </c>
      <c r="B27" s="4" t="s">
        <v>20</v>
      </c>
      <c r="C27" s="58">
        <v>8</v>
      </c>
      <c r="D27" s="58">
        <v>6</v>
      </c>
      <c r="E27" s="58">
        <v>6</v>
      </c>
      <c r="F27" s="58">
        <v>6</v>
      </c>
      <c r="G27" s="35">
        <v>8</v>
      </c>
      <c r="H27" s="49">
        <v>6</v>
      </c>
      <c r="I27" s="51">
        <f t="shared" si="0"/>
        <v>6.4444444444444446</v>
      </c>
      <c r="J27" s="1"/>
    </row>
    <row r="28" spans="1:13" x14ac:dyDescent="0.25">
      <c r="A28" s="4">
        <v>21</v>
      </c>
      <c r="B28" s="4" t="s">
        <v>21</v>
      </c>
      <c r="C28" s="58">
        <v>8</v>
      </c>
      <c r="D28" s="58">
        <v>7</v>
      </c>
      <c r="E28" s="58">
        <v>8</v>
      </c>
      <c r="F28" s="58">
        <v>5</v>
      </c>
      <c r="G28" s="35">
        <v>9</v>
      </c>
      <c r="H28" s="49">
        <v>8</v>
      </c>
      <c r="I28" s="51">
        <f t="shared" si="0"/>
        <v>7.333333333333333</v>
      </c>
      <c r="J28" s="1"/>
    </row>
    <row r="29" spans="1:13" x14ac:dyDescent="0.25">
      <c r="A29" s="4">
        <v>22</v>
      </c>
      <c r="B29" s="4" t="s">
        <v>22</v>
      </c>
      <c r="C29" s="58">
        <v>8</v>
      </c>
      <c r="D29" s="58">
        <v>7</v>
      </c>
      <c r="E29" s="58">
        <v>8</v>
      </c>
      <c r="F29" s="58">
        <v>7</v>
      </c>
      <c r="G29" s="35">
        <v>9</v>
      </c>
      <c r="H29" s="49">
        <v>8</v>
      </c>
      <c r="I29" s="51">
        <f t="shared" si="0"/>
        <v>7.7777777777777777</v>
      </c>
      <c r="J29" s="1"/>
      <c r="M29" s="10"/>
    </row>
    <row r="30" spans="1:13" x14ac:dyDescent="0.25">
      <c r="A30" s="4">
        <v>23</v>
      </c>
      <c r="B30" s="4" t="s">
        <v>23</v>
      </c>
      <c r="C30" s="58">
        <v>8</v>
      </c>
      <c r="D30" s="58">
        <v>6</v>
      </c>
      <c r="E30" s="58">
        <v>6</v>
      </c>
      <c r="F30" s="58">
        <v>6</v>
      </c>
      <c r="G30" s="35">
        <v>8</v>
      </c>
      <c r="H30" s="49">
        <v>7</v>
      </c>
      <c r="I30" s="51">
        <f t="shared" si="0"/>
        <v>6.7777777777777777</v>
      </c>
      <c r="J30" s="1"/>
    </row>
    <row r="31" spans="1:13" x14ac:dyDescent="0.25">
      <c r="A31" s="4">
        <v>24</v>
      </c>
      <c r="B31" s="4" t="s">
        <v>24</v>
      </c>
      <c r="C31" s="58">
        <v>8</v>
      </c>
      <c r="D31" s="58">
        <v>9</v>
      </c>
      <c r="E31" s="58">
        <v>9</v>
      </c>
      <c r="F31" s="58">
        <v>9</v>
      </c>
      <c r="G31" s="35">
        <v>10</v>
      </c>
      <c r="H31" s="49">
        <v>9</v>
      </c>
      <c r="I31" s="51">
        <f t="shared" si="0"/>
        <v>9</v>
      </c>
      <c r="J31" s="1"/>
    </row>
    <row r="32" spans="1:13" x14ac:dyDescent="0.25">
      <c r="A32" s="4">
        <v>25</v>
      </c>
      <c r="B32" s="4" t="s">
        <v>25</v>
      </c>
      <c r="C32" s="58">
        <v>8</v>
      </c>
      <c r="D32" s="58">
        <v>8</v>
      </c>
      <c r="E32" s="58">
        <v>6</v>
      </c>
      <c r="F32" s="58">
        <v>6</v>
      </c>
      <c r="G32" s="35">
        <v>8</v>
      </c>
      <c r="H32" s="49">
        <v>7</v>
      </c>
      <c r="I32" s="51">
        <f t="shared" si="0"/>
        <v>7</v>
      </c>
      <c r="J32" s="1"/>
    </row>
    <row r="33" spans="1:10" x14ac:dyDescent="0.25">
      <c r="A33" s="4">
        <v>26</v>
      </c>
      <c r="B33" s="4" t="s">
        <v>26</v>
      </c>
      <c r="C33" s="58">
        <v>8</v>
      </c>
      <c r="D33" s="58">
        <v>8</v>
      </c>
      <c r="E33" s="58">
        <v>8</v>
      </c>
      <c r="F33" s="58">
        <v>8</v>
      </c>
      <c r="G33" s="35">
        <v>7</v>
      </c>
      <c r="H33" s="49">
        <v>8</v>
      </c>
      <c r="I33" s="51">
        <f t="shared" si="0"/>
        <v>7.8888888888888893</v>
      </c>
      <c r="J33" s="1"/>
    </row>
    <row r="34" spans="1:10" x14ac:dyDescent="0.25">
      <c r="A34" s="4">
        <v>27</v>
      </c>
      <c r="B34" s="4" t="s">
        <v>27</v>
      </c>
      <c r="C34" s="58">
        <v>8</v>
      </c>
      <c r="D34" s="58">
        <v>6</v>
      </c>
      <c r="E34" s="58">
        <v>6</v>
      </c>
      <c r="F34" s="58">
        <v>6</v>
      </c>
      <c r="G34" s="35">
        <v>8</v>
      </c>
      <c r="H34" s="49">
        <v>7</v>
      </c>
      <c r="I34" s="51">
        <f t="shared" si="0"/>
        <v>6.7777777777777777</v>
      </c>
      <c r="J34" s="1"/>
    </row>
    <row r="35" spans="1:10" x14ac:dyDescent="0.25">
      <c r="A35" s="4">
        <v>28</v>
      </c>
      <c r="B35" s="4" t="s">
        <v>28</v>
      </c>
      <c r="C35" s="58">
        <v>8</v>
      </c>
      <c r="D35" s="58">
        <v>8</v>
      </c>
      <c r="E35" s="58">
        <v>8</v>
      </c>
      <c r="F35" s="58">
        <v>7</v>
      </c>
      <c r="G35" s="35">
        <v>7</v>
      </c>
      <c r="H35" s="49">
        <v>9</v>
      </c>
      <c r="I35" s="51">
        <f t="shared" si="0"/>
        <v>8</v>
      </c>
      <c r="J35" s="1"/>
    </row>
    <row r="36" spans="1:10" x14ac:dyDescent="0.25">
      <c r="A36" s="4">
        <v>29</v>
      </c>
      <c r="B36" s="4" t="s">
        <v>29</v>
      </c>
      <c r="C36" s="58">
        <v>8</v>
      </c>
      <c r="D36" s="58">
        <v>6</v>
      </c>
      <c r="E36" s="58">
        <v>6</v>
      </c>
      <c r="F36" s="58">
        <v>6</v>
      </c>
      <c r="G36" s="35">
        <v>7</v>
      </c>
      <c r="H36" s="49">
        <v>8</v>
      </c>
      <c r="I36" s="51">
        <f t="shared" si="0"/>
        <v>7</v>
      </c>
      <c r="J36" s="1"/>
    </row>
    <row r="37" spans="1:10" x14ac:dyDescent="0.25">
      <c r="A37" s="4">
        <v>30</v>
      </c>
      <c r="B37" s="4" t="s">
        <v>30</v>
      </c>
      <c r="C37" s="58">
        <v>8</v>
      </c>
      <c r="D37" s="58">
        <v>5</v>
      </c>
      <c r="E37" s="58">
        <v>5</v>
      </c>
      <c r="F37" s="58">
        <v>5</v>
      </c>
      <c r="G37" s="35">
        <v>6</v>
      </c>
      <c r="H37" s="49">
        <v>7</v>
      </c>
      <c r="I37" s="51">
        <f t="shared" si="0"/>
        <v>6.1111111111111107</v>
      </c>
      <c r="J37" s="1"/>
    </row>
    <row r="38" spans="1:10" x14ac:dyDescent="0.25">
      <c r="A38" s="4">
        <v>31</v>
      </c>
      <c r="B38" s="4" t="s">
        <v>31</v>
      </c>
      <c r="C38" s="58">
        <v>8</v>
      </c>
      <c r="D38" s="58">
        <v>9</v>
      </c>
      <c r="E38" s="58">
        <v>9</v>
      </c>
      <c r="F38" s="58">
        <v>8</v>
      </c>
      <c r="G38" s="35">
        <v>8</v>
      </c>
      <c r="H38" s="49">
        <v>9</v>
      </c>
      <c r="I38" s="51">
        <f t="shared" si="0"/>
        <v>8.5555555555555554</v>
      </c>
      <c r="J38" s="1"/>
    </row>
    <row r="39" spans="1:10" x14ac:dyDescent="0.25">
      <c r="A39" s="4">
        <v>32</v>
      </c>
      <c r="B39" s="4" t="s">
        <v>32</v>
      </c>
      <c r="C39" s="58">
        <v>8</v>
      </c>
      <c r="D39" s="58">
        <v>7</v>
      </c>
      <c r="E39" s="58">
        <v>7</v>
      </c>
      <c r="F39" s="58">
        <v>7</v>
      </c>
      <c r="G39" s="35">
        <v>8</v>
      </c>
      <c r="H39" s="49">
        <v>7</v>
      </c>
      <c r="I39" s="51">
        <f t="shared" si="0"/>
        <v>7.2222222222222223</v>
      </c>
      <c r="J39" s="1"/>
    </row>
    <row r="40" spans="1:10" x14ac:dyDescent="0.25">
      <c r="A40" s="4">
        <v>33</v>
      </c>
      <c r="B40" s="4" t="s">
        <v>33</v>
      </c>
      <c r="C40" s="58">
        <v>8</v>
      </c>
      <c r="D40" s="58">
        <v>8</v>
      </c>
      <c r="E40" s="58">
        <v>8</v>
      </c>
      <c r="F40" s="58">
        <v>8</v>
      </c>
      <c r="G40" s="35">
        <v>8</v>
      </c>
      <c r="H40" s="49">
        <v>7</v>
      </c>
      <c r="I40" s="51">
        <f t="shared" si="0"/>
        <v>7.666666666666667</v>
      </c>
      <c r="J40" s="1"/>
    </row>
    <row r="41" spans="1:10" x14ac:dyDescent="0.25">
      <c r="A41" s="4">
        <v>34</v>
      </c>
      <c r="B41" s="4" t="s">
        <v>34</v>
      </c>
      <c r="C41" s="58">
        <v>8</v>
      </c>
      <c r="D41" s="58">
        <v>6</v>
      </c>
      <c r="E41" s="58">
        <v>6</v>
      </c>
      <c r="F41" s="58">
        <v>7</v>
      </c>
      <c r="G41" s="35">
        <v>7</v>
      </c>
      <c r="H41" s="49">
        <v>7</v>
      </c>
      <c r="I41" s="51">
        <f t="shared" si="0"/>
        <v>6.8888888888888893</v>
      </c>
      <c r="J41" s="1"/>
    </row>
    <row r="42" spans="1:10" x14ac:dyDescent="0.25">
      <c r="A42" s="4">
        <v>35</v>
      </c>
      <c r="B42" s="4" t="s">
        <v>35</v>
      </c>
      <c r="C42" s="58">
        <v>8</v>
      </c>
      <c r="D42" s="58">
        <v>9</v>
      </c>
      <c r="E42" s="58">
        <v>9</v>
      </c>
      <c r="F42" s="58">
        <v>9</v>
      </c>
      <c r="G42" s="35">
        <v>9</v>
      </c>
      <c r="H42" s="49">
        <v>8</v>
      </c>
      <c r="I42" s="51">
        <f t="shared" si="0"/>
        <v>8.5555555555555554</v>
      </c>
      <c r="J42" s="1"/>
    </row>
    <row r="43" spans="1:10" x14ac:dyDescent="0.25">
      <c r="A43" s="4">
        <v>36</v>
      </c>
      <c r="B43" s="4" t="s">
        <v>36</v>
      </c>
      <c r="C43" s="58">
        <v>8</v>
      </c>
      <c r="D43" s="58">
        <v>5</v>
      </c>
      <c r="E43" s="58">
        <v>5</v>
      </c>
      <c r="F43" s="58">
        <v>5</v>
      </c>
      <c r="G43" s="35">
        <v>6</v>
      </c>
      <c r="H43" s="49">
        <v>7</v>
      </c>
      <c r="I43" s="51">
        <f t="shared" si="0"/>
        <v>6.1111111111111107</v>
      </c>
      <c r="J43" s="1"/>
    </row>
    <row r="44" spans="1:10" x14ac:dyDescent="0.25">
      <c r="A44" s="4">
        <v>37</v>
      </c>
      <c r="B44" s="4" t="s">
        <v>37</v>
      </c>
      <c r="C44" s="58">
        <v>8</v>
      </c>
      <c r="D44" s="58">
        <v>9</v>
      </c>
      <c r="E44" s="58">
        <v>9</v>
      </c>
      <c r="F44" s="58">
        <v>9</v>
      </c>
      <c r="G44" s="35">
        <v>10</v>
      </c>
      <c r="H44" s="49">
        <v>9</v>
      </c>
      <c r="I44" s="51">
        <f t="shared" si="0"/>
        <v>9</v>
      </c>
      <c r="J44" s="1"/>
    </row>
    <row r="45" spans="1:10" x14ac:dyDescent="0.25">
      <c r="A45" s="4">
        <v>38</v>
      </c>
      <c r="B45" s="4" t="s">
        <v>38</v>
      </c>
      <c r="C45" s="58">
        <v>8</v>
      </c>
      <c r="D45" s="58">
        <v>5</v>
      </c>
      <c r="E45" s="58">
        <v>5</v>
      </c>
      <c r="F45" s="58">
        <v>5</v>
      </c>
      <c r="G45" s="35">
        <v>5</v>
      </c>
      <c r="H45" s="49">
        <v>6</v>
      </c>
      <c r="I45" s="51">
        <f t="shared" si="0"/>
        <v>5.666666666666667</v>
      </c>
      <c r="J45" s="1"/>
    </row>
    <row r="46" spans="1:10" x14ac:dyDescent="0.25">
      <c r="A46" s="4">
        <v>39</v>
      </c>
      <c r="B46" s="4" t="s">
        <v>39</v>
      </c>
      <c r="C46" s="58">
        <v>8</v>
      </c>
      <c r="D46" s="58">
        <v>6</v>
      </c>
      <c r="E46" s="58">
        <v>6</v>
      </c>
      <c r="F46" s="58">
        <v>6</v>
      </c>
      <c r="G46" s="35">
        <v>6</v>
      </c>
      <c r="H46" s="49">
        <v>6</v>
      </c>
      <c r="I46" s="51">
        <f t="shared" si="0"/>
        <v>6.2222222222222223</v>
      </c>
      <c r="J46" s="1"/>
    </row>
    <row r="47" spans="1:10" ht="16.5" thickBot="1" x14ac:dyDescent="0.3">
      <c r="A47" s="5">
        <v>40</v>
      </c>
      <c r="B47" s="5" t="s">
        <v>40</v>
      </c>
      <c r="C47" s="59">
        <v>8</v>
      </c>
      <c r="D47" s="59">
        <v>7</v>
      </c>
      <c r="E47" s="59">
        <v>7</v>
      </c>
      <c r="F47" s="59">
        <v>7</v>
      </c>
      <c r="G47" s="36">
        <v>8</v>
      </c>
      <c r="H47" s="50">
        <v>9</v>
      </c>
      <c r="I47" s="51">
        <f t="shared" si="0"/>
        <v>7.8888888888888893</v>
      </c>
      <c r="J47" s="1"/>
    </row>
    <row r="48" spans="1:10" x14ac:dyDescent="0.25">
      <c r="C48" s="1"/>
      <c r="D48" s="1"/>
      <c r="E48" s="1"/>
      <c r="F48" s="1"/>
      <c r="G48" s="1"/>
      <c r="H48" s="1"/>
      <c r="I48" s="1"/>
      <c r="J48" s="1"/>
    </row>
    <row r="49" spans="3:12" x14ac:dyDescent="0.25">
      <c r="C49" s="1"/>
      <c r="D49" s="1"/>
      <c r="E49" s="1"/>
      <c r="F49" s="1"/>
      <c r="G49" s="1"/>
      <c r="H49" s="1"/>
      <c r="I49" s="1"/>
      <c r="J49" s="1"/>
      <c r="K49" s="1"/>
      <c r="L49" s="1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7"/>
  <sheetViews>
    <sheetView zoomScaleNormal="100" workbookViewId="0">
      <selection activeCell="I8" sqref="I8:I47"/>
    </sheetView>
  </sheetViews>
  <sheetFormatPr defaultRowHeight="15.75" x14ac:dyDescent="0.25"/>
  <cols>
    <col min="1" max="1" width="3.125" customWidth="1"/>
    <col min="2" max="2" width="18" customWidth="1"/>
    <col min="9" max="9" width="12.875" customWidth="1"/>
    <col min="11" max="11" width="11.75" customWidth="1"/>
  </cols>
  <sheetData>
    <row r="1" spans="1:12" ht="20.25" x14ac:dyDescent="0.3">
      <c r="B1" s="28" t="s">
        <v>67</v>
      </c>
      <c r="C1" s="28"/>
      <c r="E1" s="32" t="s">
        <v>69</v>
      </c>
      <c r="F1" s="32"/>
      <c r="G1" s="32"/>
      <c r="H1" s="32"/>
      <c r="I1" s="32"/>
    </row>
    <row r="2" spans="1:12" ht="18.75" x14ac:dyDescent="0.3">
      <c r="B2" s="28" t="s">
        <v>68</v>
      </c>
      <c r="C2" s="28"/>
      <c r="E2" s="22"/>
      <c r="F2" s="31" t="s">
        <v>70</v>
      </c>
      <c r="G2" s="31"/>
      <c r="H2" s="31"/>
      <c r="I2" s="22"/>
    </row>
    <row r="3" spans="1:12" x14ac:dyDescent="0.25">
      <c r="G3" t="s">
        <v>71</v>
      </c>
    </row>
    <row r="4" spans="1:12" x14ac:dyDescent="0.25">
      <c r="D4" s="22" t="s">
        <v>80</v>
      </c>
      <c r="E4" s="22"/>
    </row>
    <row r="5" spans="1:12" ht="16.5" thickBot="1" x14ac:dyDescent="0.3"/>
    <row r="6" spans="1:12" ht="16.5" thickBot="1" x14ac:dyDescent="0.3">
      <c r="A6" s="3"/>
      <c r="B6" s="19"/>
      <c r="C6" s="21"/>
      <c r="D6" s="17" t="s">
        <v>61</v>
      </c>
      <c r="E6" s="17"/>
      <c r="F6" s="18"/>
      <c r="G6" s="19"/>
      <c r="H6" s="19"/>
      <c r="I6" s="20"/>
    </row>
    <row r="7" spans="1:12" ht="16.5" thickBot="1" x14ac:dyDescent="0.3">
      <c r="A7" s="122" t="s">
        <v>64</v>
      </c>
      <c r="B7" s="126" t="s">
        <v>0</v>
      </c>
      <c r="C7" s="127" t="s">
        <v>65</v>
      </c>
      <c r="D7" s="124" t="s">
        <v>41</v>
      </c>
      <c r="E7" s="124" t="s">
        <v>41</v>
      </c>
      <c r="F7" s="124" t="s">
        <v>41</v>
      </c>
      <c r="G7" s="124" t="s">
        <v>42</v>
      </c>
      <c r="H7" s="124" t="s">
        <v>43</v>
      </c>
      <c r="I7" s="125" t="s">
        <v>44</v>
      </c>
    </row>
    <row r="8" spans="1:12" x14ac:dyDescent="0.25">
      <c r="A8" s="4">
        <v>1</v>
      </c>
      <c r="B8" s="6" t="s">
        <v>1</v>
      </c>
      <c r="C8" s="83">
        <v>9</v>
      </c>
      <c r="D8" s="42">
        <v>9</v>
      </c>
      <c r="E8" s="42">
        <v>9</v>
      </c>
      <c r="F8" s="42">
        <v>6</v>
      </c>
      <c r="G8" s="85">
        <v>9</v>
      </c>
      <c r="H8" s="69">
        <v>9</v>
      </c>
      <c r="I8" s="63">
        <f>(C8+D8+E8+F8*2+G8+H8*3)/9</f>
        <v>8.3333333333333339</v>
      </c>
      <c r="J8" s="1"/>
      <c r="K8" s="1"/>
      <c r="L8" s="1"/>
    </row>
    <row r="9" spans="1:12" x14ac:dyDescent="0.25">
      <c r="A9" s="4">
        <v>2</v>
      </c>
      <c r="B9" s="6" t="s">
        <v>2</v>
      </c>
      <c r="C9" s="83">
        <v>7</v>
      </c>
      <c r="D9" s="42">
        <v>7</v>
      </c>
      <c r="E9" s="42">
        <v>7</v>
      </c>
      <c r="F9" s="42">
        <v>7</v>
      </c>
      <c r="G9" s="85">
        <v>7</v>
      </c>
      <c r="H9" s="69">
        <v>7</v>
      </c>
      <c r="I9" s="63">
        <f t="shared" ref="I9:I47" si="0">(C9+D9+E9+F9*2+G9+H9*3)/9</f>
        <v>7</v>
      </c>
      <c r="J9" s="1"/>
      <c r="K9" s="1"/>
      <c r="L9" s="1"/>
    </row>
    <row r="10" spans="1:12" x14ac:dyDescent="0.25">
      <c r="A10" s="4">
        <v>3</v>
      </c>
      <c r="B10" s="6" t="s">
        <v>3</v>
      </c>
      <c r="C10" s="83">
        <v>6</v>
      </c>
      <c r="D10" s="42">
        <v>6</v>
      </c>
      <c r="E10" s="42">
        <v>6</v>
      </c>
      <c r="F10" s="42">
        <v>6</v>
      </c>
      <c r="G10" s="85">
        <v>6</v>
      </c>
      <c r="H10" s="69">
        <v>6</v>
      </c>
      <c r="I10" s="63">
        <f t="shared" si="0"/>
        <v>6</v>
      </c>
      <c r="J10" s="1"/>
      <c r="K10" s="1"/>
      <c r="L10" s="1"/>
    </row>
    <row r="11" spans="1:12" x14ac:dyDescent="0.25">
      <c r="A11" s="4">
        <v>4</v>
      </c>
      <c r="B11" s="6" t="s">
        <v>4</v>
      </c>
      <c r="C11" s="83">
        <v>7</v>
      </c>
      <c r="D11" s="42">
        <v>7</v>
      </c>
      <c r="E11" s="42">
        <v>7</v>
      </c>
      <c r="F11" s="42">
        <v>7</v>
      </c>
      <c r="G11" s="85">
        <v>7</v>
      </c>
      <c r="H11" s="69">
        <v>7</v>
      </c>
      <c r="I11" s="63">
        <f t="shared" si="0"/>
        <v>7</v>
      </c>
      <c r="J11" s="1"/>
      <c r="K11" s="1"/>
      <c r="L11" s="1"/>
    </row>
    <row r="12" spans="1:12" x14ac:dyDescent="0.25">
      <c r="A12" s="4">
        <v>5</v>
      </c>
      <c r="B12" s="6" t="s">
        <v>5</v>
      </c>
      <c r="C12" s="83">
        <v>9</v>
      </c>
      <c r="D12" s="42">
        <v>9</v>
      </c>
      <c r="E12" s="42">
        <v>9</v>
      </c>
      <c r="F12" s="42">
        <v>5</v>
      </c>
      <c r="G12" s="85">
        <v>9</v>
      </c>
      <c r="H12" s="69">
        <v>9</v>
      </c>
      <c r="I12" s="63">
        <f t="shared" si="0"/>
        <v>8.1111111111111107</v>
      </c>
      <c r="J12" s="1"/>
      <c r="K12" s="1"/>
      <c r="L12" s="1"/>
    </row>
    <row r="13" spans="1:12" x14ac:dyDescent="0.25">
      <c r="A13" s="4">
        <v>6</v>
      </c>
      <c r="B13" s="6" t="s">
        <v>6</v>
      </c>
      <c r="C13" s="83">
        <v>5</v>
      </c>
      <c r="D13" s="42">
        <v>5</v>
      </c>
      <c r="E13" s="42">
        <v>5</v>
      </c>
      <c r="F13" s="42">
        <v>5</v>
      </c>
      <c r="G13" s="85">
        <v>5</v>
      </c>
      <c r="H13" s="69">
        <v>5</v>
      </c>
      <c r="I13" s="63">
        <f t="shared" si="0"/>
        <v>5</v>
      </c>
      <c r="J13" s="1"/>
      <c r="K13" s="1"/>
      <c r="L13" s="1"/>
    </row>
    <row r="14" spans="1:12" x14ac:dyDescent="0.25">
      <c r="A14" s="4">
        <v>7</v>
      </c>
      <c r="B14" s="6" t="s">
        <v>7</v>
      </c>
      <c r="C14" s="83">
        <v>8</v>
      </c>
      <c r="D14" s="42">
        <v>8</v>
      </c>
      <c r="E14" s="42">
        <v>8</v>
      </c>
      <c r="F14" s="42">
        <v>8</v>
      </c>
      <c r="G14" s="85">
        <v>8</v>
      </c>
      <c r="H14" s="69">
        <v>8</v>
      </c>
      <c r="I14" s="63">
        <f t="shared" si="0"/>
        <v>8</v>
      </c>
      <c r="J14" s="1"/>
      <c r="K14" s="13"/>
      <c r="L14" s="1"/>
    </row>
    <row r="15" spans="1:12" x14ac:dyDescent="0.25">
      <c r="A15" s="4">
        <v>8</v>
      </c>
      <c r="B15" s="6" t="s">
        <v>8</v>
      </c>
      <c r="C15" s="83">
        <v>5</v>
      </c>
      <c r="D15" s="42">
        <v>5</v>
      </c>
      <c r="E15" s="42">
        <v>5</v>
      </c>
      <c r="F15" s="42">
        <v>5</v>
      </c>
      <c r="G15" s="85">
        <v>5</v>
      </c>
      <c r="H15" s="69">
        <v>5</v>
      </c>
      <c r="I15" s="63">
        <f t="shared" si="0"/>
        <v>5</v>
      </c>
      <c r="J15" s="1"/>
      <c r="K15" s="1"/>
      <c r="L15" s="1"/>
    </row>
    <row r="16" spans="1:12" x14ac:dyDescent="0.25">
      <c r="A16" s="4">
        <v>9</v>
      </c>
      <c r="B16" s="6" t="s">
        <v>9</v>
      </c>
      <c r="C16" s="83">
        <v>8</v>
      </c>
      <c r="D16" s="42">
        <v>8</v>
      </c>
      <c r="E16" s="42">
        <v>8</v>
      </c>
      <c r="F16" s="42">
        <v>8</v>
      </c>
      <c r="G16" s="85">
        <v>8</v>
      </c>
      <c r="H16" s="69">
        <v>8</v>
      </c>
      <c r="I16" s="63">
        <f t="shared" si="0"/>
        <v>8</v>
      </c>
      <c r="J16" s="1"/>
      <c r="K16" s="1"/>
      <c r="L16" s="1"/>
    </row>
    <row r="17" spans="1:12" x14ac:dyDescent="0.25">
      <c r="A17" s="4">
        <v>10</v>
      </c>
      <c r="B17" s="6" t="s">
        <v>10</v>
      </c>
      <c r="C17" s="83">
        <v>7</v>
      </c>
      <c r="D17" s="42">
        <v>7</v>
      </c>
      <c r="E17" s="42">
        <v>7</v>
      </c>
      <c r="F17" s="42">
        <v>7</v>
      </c>
      <c r="G17" s="85">
        <v>7</v>
      </c>
      <c r="H17" s="69">
        <v>7</v>
      </c>
      <c r="I17" s="63">
        <f t="shared" si="0"/>
        <v>7</v>
      </c>
      <c r="J17" s="1"/>
      <c r="K17" s="1"/>
      <c r="L17" s="1"/>
    </row>
    <row r="18" spans="1:12" x14ac:dyDescent="0.25">
      <c r="A18" s="4">
        <v>11</v>
      </c>
      <c r="B18" s="6" t="s">
        <v>11</v>
      </c>
      <c r="C18" s="83">
        <v>9</v>
      </c>
      <c r="D18" s="42">
        <v>9</v>
      </c>
      <c r="E18" s="42">
        <v>9</v>
      </c>
      <c r="F18" s="42">
        <v>7</v>
      </c>
      <c r="G18" s="85">
        <v>9</v>
      </c>
      <c r="H18" s="69">
        <v>9</v>
      </c>
      <c r="I18" s="63">
        <f t="shared" si="0"/>
        <v>8.5555555555555554</v>
      </c>
      <c r="J18" s="1"/>
      <c r="K18" s="1"/>
      <c r="L18" s="1"/>
    </row>
    <row r="19" spans="1:12" x14ac:dyDescent="0.25">
      <c r="A19" s="4">
        <v>12</v>
      </c>
      <c r="B19" s="6" t="s">
        <v>12</v>
      </c>
      <c r="C19" s="83">
        <v>7</v>
      </c>
      <c r="D19" s="42">
        <v>6</v>
      </c>
      <c r="E19" s="42">
        <v>6</v>
      </c>
      <c r="F19" s="42">
        <v>7</v>
      </c>
      <c r="G19" s="85">
        <v>6</v>
      </c>
      <c r="H19" s="69">
        <v>7</v>
      </c>
      <c r="I19" s="63">
        <f t="shared" si="0"/>
        <v>6.666666666666667</v>
      </c>
      <c r="J19" s="1"/>
      <c r="K19" s="1"/>
      <c r="L19" s="1"/>
    </row>
    <row r="20" spans="1:12" x14ac:dyDescent="0.25">
      <c r="A20" s="4">
        <v>13</v>
      </c>
      <c r="B20" s="6" t="s">
        <v>13</v>
      </c>
      <c r="C20" s="83">
        <v>7</v>
      </c>
      <c r="D20" s="42">
        <v>7</v>
      </c>
      <c r="E20" s="42">
        <v>7</v>
      </c>
      <c r="F20" s="42">
        <v>7</v>
      </c>
      <c r="G20" s="85">
        <v>7</v>
      </c>
      <c r="H20" s="69">
        <v>7</v>
      </c>
      <c r="I20" s="63">
        <f t="shared" si="0"/>
        <v>7</v>
      </c>
      <c r="J20" s="1"/>
      <c r="K20" s="1"/>
      <c r="L20" s="1"/>
    </row>
    <row r="21" spans="1:12" x14ac:dyDescent="0.25">
      <c r="A21" s="4">
        <v>14</v>
      </c>
      <c r="B21" s="6" t="s">
        <v>14</v>
      </c>
      <c r="C21" s="83">
        <v>6</v>
      </c>
      <c r="D21" s="42">
        <v>6</v>
      </c>
      <c r="E21" s="42">
        <v>6</v>
      </c>
      <c r="F21" s="42">
        <v>6</v>
      </c>
      <c r="G21" s="85">
        <v>6</v>
      </c>
      <c r="H21" s="69">
        <v>6</v>
      </c>
      <c r="I21" s="63">
        <f t="shared" si="0"/>
        <v>6</v>
      </c>
      <c r="J21" s="1"/>
      <c r="K21" s="1"/>
      <c r="L21" s="1"/>
    </row>
    <row r="22" spans="1:12" x14ac:dyDescent="0.25">
      <c r="A22" s="4">
        <v>15</v>
      </c>
      <c r="B22" s="6" t="s">
        <v>15</v>
      </c>
      <c r="C22" s="83">
        <v>8</v>
      </c>
      <c r="D22" s="42">
        <v>8</v>
      </c>
      <c r="E22" s="42">
        <v>8</v>
      </c>
      <c r="F22" s="42">
        <v>8</v>
      </c>
      <c r="G22" s="85">
        <v>8</v>
      </c>
      <c r="H22" s="69">
        <v>8</v>
      </c>
      <c r="I22" s="63">
        <f t="shared" si="0"/>
        <v>8</v>
      </c>
      <c r="J22" s="1"/>
      <c r="K22" s="1"/>
      <c r="L22" s="1"/>
    </row>
    <row r="23" spans="1:12" x14ac:dyDescent="0.25">
      <c r="A23" s="4">
        <v>16</v>
      </c>
      <c r="B23" s="6" t="s">
        <v>16</v>
      </c>
      <c r="C23" s="83">
        <v>7</v>
      </c>
      <c r="D23" s="42">
        <v>7</v>
      </c>
      <c r="E23" s="42">
        <v>7</v>
      </c>
      <c r="F23" s="42">
        <v>7</v>
      </c>
      <c r="G23" s="85">
        <v>7</v>
      </c>
      <c r="H23" s="69">
        <v>7</v>
      </c>
      <c r="I23" s="63">
        <f t="shared" si="0"/>
        <v>7</v>
      </c>
      <c r="J23" s="1"/>
      <c r="K23" s="1"/>
      <c r="L23" s="1"/>
    </row>
    <row r="24" spans="1:12" x14ac:dyDescent="0.25">
      <c r="A24" s="4">
        <v>17</v>
      </c>
      <c r="B24" s="6" t="s">
        <v>17</v>
      </c>
      <c r="C24" s="83">
        <v>8</v>
      </c>
      <c r="D24" s="42">
        <v>8</v>
      </c>
      <c r="E24" s="42">
        <v>6</v>
      </c>
      <c r="F24" s="42">
        <v>8</v>
      </c>
      <c r="G24" s="85">
        <v>8</v>
      </c>
      <c r="H24" s="69">
        <v>8</v>
      </c>
      <c r="I24" s="63">
        <f t="shared" si="0"/>
        <v>7.7777777777777777</v>
      </c>
      <c r="J24" s="1"/>
      <c r="K24" s="1"/>
      <c r="L24" s="1"/>
    </row>
    <row r="25" spans="1:12" x14ac:dyDescent="0.25">
      <c r="A25" s="4">
        <v>18</v>
      </c>
      <c r="B25" s="6" t="s">
        <v>18</v>
      </c>
      <c r="C25" s="83">
        <v>5</v>
      </c>
      <c r="D25" s="42">
        <v>7</v>
      </c>
      <c r="E25" s="42">
        <v>7</v>
      </c>
      <c r="F25" s="42">
        <v>9</v>
      </c>
      <c r="G25" s="85">
        <v>6</v>
      </c>
      <c r="H25" s="69">
        <v>5</v>
      </c>
      <c r="I25" s="63">
        <f t="shared" si="0"/>
        <v>6.4444444444444446</v>
      </c>
      <c r="J25" s="1"/>
      <c r="K25" s="1"/>
      <c r="L25" s="1"/>
    </row>
    <row r="26" spans="1:12" x14ac:dyDescent="0.25">
      <c r="A26" s="4">
        <v>19</v>
      </c>
      <c r="B26" s="6" t="s">
        <v>19</v>
      </c>
      <c r="C26" s="83">
        <v>5</v>
      </c>
      <c r="D26" s="42">
        <v>5</v>
      </c>
      <c r="E26" s="42">
        <v>5</v>
      </c>
      <c r="F26" s="42">
        <v>5</v>
      </c>
      <c r="G26" s="85">
        <v>5</v>
      </c>
      <c r="H26" s="69">
        <v>5</v>
      </c>
      <c r="I26" s="63">
        <f t="shared" si="0"/>
        <v>5</v>
      </c>
      <c r="J26" s="1"/>
      <c r="K26" s="1"/>
      <c r="L26" s="1"/>
    </row>
    <row r="27" spans="1:12" x14ac:dyDescent="0.25">
      <c r="A27" s="4">
        <v>20</v>
      </c>
      <c r="B27" s="6" t="s">
        <v>20</v>
      </c>
      <c r="C27" s="83">
        <v>6</v>
      </c>
      <c r="D27" s="42">
        <v>6</v>
      </c>
      <c r="E27" s="42">
        <v>6</v>
      </c>
      <c r="F27" s="42">
        <v>6</v>
      </c>
      <c r="G27" s="85">
        <v>6</v>
      </c>
      <c r="H27" s="69">
        <v>6</v>
      </c>
      <c r="I27" s="63">
        <f t="shared" si="0"/>
        <v>6</v>
      </c>
      <c r="J27" s="1"/>
      <c r="K27" s="1"/>
      <c r="L27" s="1"/>
    </row>
    <row r="28" spans="1:12" x14ac:dyDescent="0.25">
      <c r="A28" s="4">
        <v>21</v>
      </c>
      <c r="B28" s="6" t="s">
        <v>21</v>
      </c>
      <c r="C28" s="83">
        <v>8</v>
      </c>
      <c r="D28" s="42">
        <v>8</v>
      </c>
      <c r="E28" s="42">
        <v>7</v>
      </c>
      <c r="F28" s="42">
        <v>8</v>
      </c>
      <c r="G28" s="85">
        <v>5</v>
      </c>
      <c r="H28" s="69">
        <v>8</v>
      </c>
      <c r="I28" s="63">
        <f t="shared" si="0"/>
        <v>7.5555555555555554</v>
      </c>
      <c r="J28" s="1"/>
      <c r="K28" s="1"/>
      <c r="L28" s="1"/>
    </row>
    <row r="29" spans="1:12" x14ac:dyDescent="0.25">
      <c r="A29" s="4">
        <v>22</v>
      </c>
      <c r="B29" s="6" t="s">
        <v>22</v>
      </c>
      <c r="C29" s="83">
        <v>9</v>
      </c>
      <c r="D29" s="42">
        <v>8</v>
      </c>
      <c r="E29" s="42">
        <v>7</v>
      </c>
      <c r="F29" s="42">
        <v>8</v>
      </c>
      <c r="G29" s="85">
        <v>7</v>
      </c>
      <c r="H29" s="69">
        <v>9</v>
      </c>
      <c r="I29" s="63">
        <f t="shared" si="0"/>
        <v>8.2222222222222214</v>
      </c>
      <c r="J29" s="1"/>
      <c r="K29" s="1"/>
      <c r="L29" s="1"/>
    </row>
    <row r="30" spans="1:12" x14ac:dyDescent="0.25">
      <c r="A30" s="4">
        <v>23</v>
      </c>
      <c r="B30" s="6" t="s">
        <v>23</v>
      </c>
      <c r="C30" s="83">
        <v>7</v>
      </c>
      <c r="D30" s="42">
        <v>7</v>
      </c>
      <c r="E30" s="42">
        <v>6</v>
      </c>
      <c r="F30" s="42">
        <v>6</v>
      </c>
      <c r="G30" s="85">
        <v>6</v>
      </c>
      <c r="H30" s="69">
        <v>7</v>
      </c>
      <c r="I30" s="63">
        <f t="shared" si="0"/>
        <v>6.5555555555555554</v>
      </c>
      <c r="J30" s="1"/>
      <c r="K30" s="1"/>
      <c r="L30" s="1"/>
    </row>
    <row r="31" spans="1:12" x14ac:dyDescent="0.25">
      <c r="A31" s="4">
        <v>24</v>
      </c>
      <c r="B31" s="6" t="s">
        <v>24</v>
      </c>
      <c r="C31" s="83">
        <v>9</v>
      </c>
      <c r="D31" s="42">
        <v>9</v>
      </c>
      <c r="E31" s="42">
        <v>8</v>
      </c>
      <c r="F31" s="42">
        <v>9</v>
      </c>
      <c r="G31" s="85">
        <v>9</v>
      </c>
      <c r="H31" s="69">
        <v>9</v>
      </c>
      <c r="I31" s="63">
        <f t="shared" si="0"/>
        <v>8.8888888888888893</v>
      </c>
      <c r="J31" s="1"/>
      <c r="K31" s="1"/>
      <c r="L31" s="1"/>
    </row>
    <row r="32" spans="1:12" x14ac:dyDescent="0.25">
      <c r="A32" s="4">
        <v>25</v>
      </c>
      <c r="B32" s="6" t="s">
        <v>25</v>
      </c>
      <c r="C32" s="83">
        <v>6</v>
      </c>
      <c r="D32" s="42">
        <v>6</v>
      </c>
      <c r="E32" s="42">
        <v>8</v>
      </c>
      <c r="F32" s="42">
        <v>6</v>
      </c>
      <c r="G32" s="85">
        <v>6</v>
      </c>
      <c r="H32" s="69">
        <v>7</v>
      </c>
      <c r="I32" s="63">
        <f t="shared" si="0"/>
        <v>6.5555555555555554</v>
      </c>
      <c r="J32" s="1"/>
      <c r="K32" s="1"/>
      <c r="L32" s="1"/>
    </row>
    <row r="33" spans="1:12" x14ac:dyDescent="0.25">
      <c r="A33" s="4">
        <v>26</v>
      </c>
      <c r="B33" s="6" t="s">
        <v>26</v>
      </c>
      <c r="C33" s="83">
        <v>8</v>
      </c>
      <c r="D33" s="42">
        <v>9</v>
      </c>
      <c r="E33" s="42">
        <v>8</v>
      </c>
      <c r="F33" s="42">
        <v>8</v>
      </c>
      <c r="G33" s="85">
        <v>8</v>
      </c>
      <c r="H33" s="69">
        <v>7</v>
      </c>
      <c r="I33" s="63">
        <f t="shared" si="0"/>
        <v>7.7777777777777777</v>
      </c>
      <c r="J33" s="1"/>
      <c r="K33" s="1"/>
      <c r="L33" s="1"/>
    </row>
    <row r="34" spans="1:12" x14ac:dyDescent="0.25">
      <c r="A34" s="4">
        <v>27</v>
      </c>
      <c r="B34" s="6" t="s">
        <v>27</v>
      </c>
      <c r="C34" s="83">
        <v>8</v>
      </c>
      <c r="D34" s="42">
        <v>8</v>
      </c>
      <c r="E34" s="42">
        <v>6</v>
      </c>
      <c r="F34" s="42">
        <v>6</v>
      </c>
      <c r="G34" s="85">
        <v>6</v>
      </c>
      <c r="H34" s="69">
        <v>8</v>
      </c>
      <c r="I34" s="63">
        <f t="shared" si="0"/>
        <v>7.1111111111111107</v>
      </c>
      <c r="J34" s="1"/>
      <c r="K34" s="1"/>
      <c r="L34" s="1"/>
    </row>
    <row r="35" spans="1:12" x14ac:dyDescent="0.25">
      <c r="A35" s="4">
        <v>28</v>
      </c>
      <c r="B35" s="6" t="s">
        <v>28</v>
      </c>
      <c r="C35" s="83">
        <v>6</v>
      </c>
      <c r="D35" s="42">
        <v>7</v>
      </c>
      <c r="E35" s="42">
        <v>8</v>
      </c>
      <c r="F35" s="42">
        <v>8</v>
      </c>
      <c r="G35" s="85">
        <v>7</v>
      </c>
      <c r="H35" s="69">
        <v>9</v>
      </c>
      <c r="I35" s="63">
        <f t="shared" si="0"/>
        <v>7.8888888888888893</v>
      </c>
      <c r="J35" s="1"/>
      <c r="K35" s="1"/>
      <c r="L35" s="1"/>
    </row>
    <row r="36" spans="1:12" x14ac:dyDescent="0.25">
      <c r="A36" s="4">
        <v>29</v>
      </c>
      <c r="B36" s="6" t="s">
        <v>29</v>
      </c>
      <c r="C36" s="83">
        <v>9</v>
      </c>
      <c r="D36" s="42">
        <v>9</v>
      </c>
      <c r="E36" s="42">
        <v>6</v>
      </c>
      <c r="F36" s="42">
        <v>6</v>
      </c>
      <c r="G36" s="85">
        <v>6</v>
      </c>
      <c r="H36" s="69">
        <v>7</v>
      </c>
      <c r="I36" s="63">
        <f t="shared" si="0"/>
        <v>7</v>
      </c>
      <c r="J36" s="1"/>
      <c r="K36" s="1"/>
      <c r="L36" s="1"/>
    </row>
    <row r="37" spans="1:12" x14ac:dyDescent="0.25">
      <c r="A37" s="4">
        <v>30</v>
      </c>
      <c r="B37" s="6" t="s">
        <v>30</v>
      </c>
      <c r="C37" s="83">
        <v>5</v>
      </c>
      <c r="D37" s="42">
        <v>5</v>
      </c>
      <c r="E37" s="42">
        <v>5</v>
      </c>
      <c r="F37" s="42">
        <v>5</v>
      </c>
      <c r="G37" s="85">
        <v>5</v>
      </c>
      <c r="H37" s="69">
        <v>6</v>
      </c>
      <c r="I37" s="63">
        <f t="shared" si="0"/>
        <v>5.333333333333333</v>
      </c>
      <c r="J37" s="1"/>
      <c r="K37" s="1"/>
      <c r="L37" s="1"/>
    </row>
    <row r="38" spans="1:12" x14ac:dyDescent="0.25">
      <c r="A38" s="4">
        <v>31</v>
      </c>
      <c r="B38" s="6" t="s">
        <v>31</v>
      </c>
      <c r="C38" s="83">
        <v>8</v>
      </c>
      <c r="D38" s="42">
        <v>8</v>
      </c>
      <c r="E38" s="42">
        <v>9</v>
      </c>
      <c r="F38" s="42">
        <v>9</v>
      </c>
      <c r="G38" s="85">
        <v>8</v>
      </c>
      <c r="H38" s="69">
        <v>9</v>
      </c>
      <c r="I38" s="63">
        <f t="shared" si="0"/>
        <v>8.6666666666666661</v>
      </c>
      <c r="J38" s="1"/>
      <c r="K38" s="1"/>
      <c r="L38" s="1"/>
    </row>
    <row r="39" spans="1:12" x14ac:dyDescent="0.25">
      <c r="A39" s="4">
        <v>32</v>
      </c>
      <c r="B39" s="6" t="s">
        <v>32</v>
      </c>
      <c r="C39" s="83">
        <v>6</v>
      </c>
      <c r="D39" s="42">
        <v>6</v>
      </c>
      <c r="E39" s="42">
        <v>7</v>
      </c>
      <c r="F39" s="42">
        <v>7</v>
      </c>
      <c r="G39" s="85">
        <v>7</v>
      </c>
      <c r="H39" s="69">
        <v>8</v>
      </c>
      <c r="I39" s="63">
        <f t="shared" si="0"/>
        <v>7.1111111111111107</v>
      </c>
      <c r="J39" s="1"/>
      <c r="K39" s="1"/>
      <c r="L39" s="1"/>
    </row>
    <row r="40" spans="1:12" x14ac:dyDescent="0.25">
      <c r="A40" s="4">
        <v>33</v>
      </c>
      <c r="B40" s="6" t="s">
        <v>33</v>
      </c>
      <c r="C40" s="83">
        <v>7</v>
      </c>
      <c r="D40" s="42">
        <v>7</v>
      </c>
      <c r="E40" s="42">
        <v>8</v>
      </c>
      <c r="F40" s="42">
        <v>8</v>
      </c>
      <c r="G40" s="85">
        <v>8</v>
      </c>
      <c r="H40" s="69">
        <v>7</v>
      </c>
      <c r="I40" s="63">
        <f t="shared" si="0"/>
        <v>7.4444444444444446</v>
      </c>
      <c r="J40" s="1"/>
      <c r="K40" s="1"/>
      <c r="L40" s="1"/>
    </row>
    <row r="41" spans="1:12" x14ac:dyDescent="0.25">
      <c r="A41" s="4">
        <v>34</v>
      </c>
      <c r="B41" s="6" t="s">
        <v>34</v>
      </c>
      <c r="C41" s="83">
        <v>7</v>
      </c>
      <c r="D41" s="42">
        <v>7</v>
      </c>
      <c r="E41" s="42">
        <v>6</v>
      </c>
      <c r="F41" s="42">
        <v>6</v>
      </c>
      <c r="G41" s="85">
        <v>7</v>
      </c>
      <c r="H41" s="69">
        <v>6</v>
      </c>
      <c r="I41" s="63">
        <f t="shared" si="0"/>
        <v>6.333333333333333</v>
      </c>
      <c r="J41" s="1"/>
      <c r="K41" s="1"/>
      <c r="L41" s="1"/>
    </row>
    <row r="42" spans="1:12" x14ac:dyDescent="0.25">
      <c r="A42" s="4">
        <v>35</v>
      </c>
      <c r="B42" s="6" t="s">
        <v>35</v>
      </c>
      <c r="C42" s="83">
        <v>8</v>
      </c>
      <c r="D42" s="42">
        <v>8</v>
      </c>
      <c r="E42" s="42">
        <v>9</v>
      </c>
      <c r="F42" s="42">
        <v>9</v>
      </c>
      <c r="G42" s="85">
        <v>9</v>
      </c>
      <c r="H42" s="69">
        <v>8</v>
      </c>
      <c r="I42" s="63">
        <f t="shared" si="0"/>
        <v>8.4444444444444446</v>
      </c>
      <c r="J42" s="1"/>
      <c r="K42" s="1"/>
      <c r="L42" s="1"/>
    </row>
    <row r="43" spans="1:12" x14ac:dyDescent="0.25">
      <c r="A43" s="4">
        <v>36</v>
      </c>
      <c r="B43" s="6" t="s">
        <v>36</v>
      </c>
      <c r="C43" s="83">
        <v>9</v>
      </c>
      <c r="D43" s="42">
        <v>9</v>
      </c>
      <c r="E43" s="42">
        <v>5</v>
      </c>
      <c r="F43" s="42">
        <v>5</v>
      </c>
      <c r="G43" s="85">
        <v>5</v>
      </c>
      <c r="H43" s="69">
        <v>6</v>
      </c>
      <c r="I43" s="63">
        <f t="shared" si="0"/>
        <v>6.2222222222222223</v>
      </c>
      <c r="J43" s="1"/>
      <c r="K43" s="1"/>
      <c r="L43" s="1"/>
    </row>
    <row r="44" spans="1:12" x14ac:dyDescent="0.25">
      <c r="A44" s="4">
        <v>37</v>
      </c>
      <c r="B44" s="6" t="s">
        <v>37</v>
      </c>
      <c r="C44" s="83">
        <v>8</v>
      </c>
      <c r="D44" s="42">
        <v>8</v>
      </c>
      <c r="E44" s="42">
        <v>9</v>
      </c>
      <c r="F44" s="42">
        <v>9</v>
      </c>
      <c r="G44" s="85">
        <v>9</v>
      </c>
      <c r="H44" s="69">
        <v>9</v>
      </c>
      <c r="I44" s="63">
        <f t="shared" si="0"/>
        <v>8.7777777777777786</v>
      </c>
      <c r="J44" s="1"/>
      <c r="K44" s="1"/>
      <c r="L44" s="1"/>
    </row>
    <row r="45" spans="1:12" x14ac:dyDescent="0.25">
      <c r="A45" s="4">
        <v>38</v>
      </c>
      <c r="B45" s="6" t="s">
        <v>38</v>
      </c>
      <c r="C45" s="83">
        <v>5</v>
      </c>
      <c r="D45" s="42">
        <v>5</v>
      </c>
      <c r="E45" s="42">
        <v>5</v>
      </c>
      <c r="F45" s="42">
        <v>5</v>
      </c>
      <c r="G45" s="85">
        <v>5</v>
      </c>
      <c r="H45" s="69">
        <v>6</v>
      </c>
      <c r="I45" s="63">
        <f t="shared" si="0"/>
        <v>5.333333333333333</v>
      </c>
      <c r="J45" s="1"/>
      <c r="K45" s="1"/>
      <c r="L45" s="1"/>
    </row>
    <row r="46" spans="1:12" x14ac:dyDescent="0.25">
      <c r="A46" s="4">
        <v>39</v>
      </c>
      <c r="B46" s="6" t="s">
        <v>39</v>
      </c>
      <c r="C46" s="83">
        <v>8</v>
      </c>
      <c r="D46" s="42">
        <v>8</v>
      </c>
      <c r="E46" s="42">
        <v>6</v>
      </c>
      <c r="F46" s="42">
        <v>6</v>
      </c>
      <c r="G46" s="85">
        <v>6</v>
      </c>
      <c r="H46" s="69">
        <v>6</v>
      </c>
      <c r="I46" s="63">
        <f t="shared" si="0"/>
        <v>6.4444444444444446</v>
      </c>
      <c r="J46" s="1"/>
      <c r="K46" s="1"/>
      <c r="L46" s="1"/>
    </row>
    <row r="47" spans="1:12" ht="16.5" thickBot="1" x14ac:dyDescent="0.3">
      <c r="A47" s="5">
        <v>40</v>
      </c>
      <c r="B47" s="7" t="s">
        <v>40</v>
      </c>
      <c r="C47" s="84">
        <v>7</v>
      </c>
      <c r="D47" s="43">
        <v>7</v>
      </c>
      <c r="E47" s="43">
        <v>7</v>
      </c>
      <c r="F47" s="43">
        <v>7</v>
      </c>
      <c r="G47" s="86">
        <v>7</v>
      </c>
      <c r="H47" s="70">
        <v>8</v>
      </c>
      <c r="I47" s="63">
        <f t="shared" si="0"/>
        <v>7.333333333333333</v>
      </c>
      <c r="J47" s="1"/>
      <c r="K47" s="1"/>
      <c r="L47" s="1"/>
    </row>
  </sheetData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8"/>
  <sheetViews>
    <sheetView workbookViewId="0">
      <selection activeCell="J8" sqref="J8"/>
    </sheetView>
  </sheetViews>
  <sheetFormatPr defaultRowHeight="15.75" x14ac:dyDescent="0.25"/>
  <cols>
    <col min="1" max="1" width="3.125" customWidth="1"/>
    <col min="2" max="2" width="18" customWidth="1"/>
    <col min="9" max="9" width="13.25" customWidth="1"/>
    <col min="11" max="11" width="12" customWidth="1"/>
  </cols>
  <sheetData>
    <row r="1" spans="1:13" ht="20.25" x14ac:dyDescent="0.3">
      <c r="B1" s="28" t="s">
        <v>67</v>
      </c>
      <c r="C1" s="28"/>
      <c r="E1" s="32" t="s">
        <v>69</v>
      </c>
      <c r="F1" s="32"/>
      <c r="G1" s="32"/>
      <c r="H1" s="32"/>
      <c r="I1" s="32"/>
    </row>
    <row r="2" spans="1:13" ht="18.75" x14ac:dyDescent="0.3">
      <c r="B2" s="28" t="s">
        <v>68</v>
      </c>
      <c r="C2" s="28"/>
      <c r="E2" s="22"/>
      <c r="F2" s="31" t="s">
        <v>70</v>
      </c>
      <c r="G2" s="31"/>
      <c r="H2" s="31"/>
      <c r="I2" s="22"/>
    </row>
    <row r="3" spans="1:13" x14ac:dyDescent="0.25">
      <c r="G3" t="s">
        <v>71</v>
      </c>
    </row>
    <row r="4" spans="1:13" x14ac:dyDescent="0.25">
      <c r="D4" s="22" t="s">
        <v>81</v>
      </c>
      <c r="E4" s="22"/>
    </row>
    <row r="5" spans="1:13" ht="16.5" thickBot="1" x14ac:dyDescent="0.3"/>
    <row r="6" spans="1:13" ht="16.5" thickBot="1" x14ac:dyDescent="0.3">
      <c r="A6" s="3"/>
      <c r="B6" s="19"/>
      <c r="C6" s="3"/>
      <c r="D6" s="19" t="s">
        <v>61</v>
      </c>
      <c r="E6" s="19"/>
      <c r="F6" s="20"/>
      <c r="G6" s="19"/>
      <c r="H6" s="19"/>
      <c r="I6" s="20"/>
    </row>
    <row r="7" spans="1:13" x14ac:dyDescent="0.25">
      <c r="A7" s="122" t="s">
        <v>64</v>
      </c>
      <c r="B7" s="123" t="s">
        <v>0</v>
      </c>
      <c r="C7" s="124" t="s">
        <v>65</v>
      </c>
      <c r="D7" s="124" t="s">
        <v>41</v>
      </c>
      <c r="E7" s="124" t="s">
        <v>41</v>
      </c>
      <c r="F7" s="124" t="s">
        <v>41</v>
      </c>
      <c r="G7" s="124" t="s">
        <v>42</v>
      </c>
      <c r="H7" s="124" t="s">
        <v>43</v>
      </c>
      <c r="I7" s="125" t="s">
        <v>44</v>
      </c>
    </row>
    <row r="8" spans="1:13" x14ac:dyDescent="0.25">
      <c r="A8" s="4">
        <v>1</v>
      </c>
      <c r="B8" s="4" t="s">
        <v>1</v>
      </c>
      <c r="C8" s="87">
        <v>9</v>
      </c>
      <c r="D8" s="87">
        <v>9</v>
      </c>
      <c r="E8" s="87">
        <v>9</v>
      </c>
      <c r="F8" s="87">
        <v>7</v>
      </c>
      <c r="G8" s="89">
        <v>8.8000000000000007</v>
      </c>
      <c r="H8" s="60">
        <v>9</v>
      </c>
      <c r="I8" s="91">
        <f>(C8+D8+E8+F8*2+G8+H8*3)/9</f>
        <v>8.5333333333333332</v>
      </c>
      <c r="J8" s="1"/>
      <c r="K8" s="1"/>
      <c r="L8" s="1"/>
      <c r="M8" s="1"/>
    </row>
    <row r="9" spans="1:13" x14ac:dyDescent="0.25">
      <c r="A9" s="4">
        <v>2</v>
      </c>
      <c r="B9" s="4" t="s">
        <v>2</v>
      </c>
      <c r="C9" s="87">
        <v>7</v>
      </c>
      <c r="D9" s="87">
        <v>7</v>
      </c>
      <c r="E9" s="87">
        <v>7</v>
      </c>
      <c r="F9" s="87">
        <v>7</v>
      </c>
      <c r="G9" s="89">
        <v>8</v>
      </c>
      <c r="H9" s="60">
        <v>7</v>
      </c>
      <c r="I9" s="91">
        <f t="shared" ref="I9:I47" si="0">(C9+D9+E9+F9*2+G9+H9*3)/9</f>
        <v>7.1111111111111107</v>
      </c>
      <c r="J9" s="1"/>
      <c r="K9" s="1"/>
      <c r="L9" s="1"/>
      <c r="M9" s="1"/>
    </row>
    <row r="10" spans="1:13" x14ac:dyDescent="0.25">
      <c r="A10" s="4">
        <v>3</v>
      </c>
      <c r="B10" s="4" t="s">
        <v>3</v>
      </c>
      <c r="C10" s="87">
        <v>6</v>
      </c>
      <c r="D10" s="87">
        <v>6</v>
      </c>
      <c r="E10" s="87">
        <v>6</v>
      </c>
      <c r="F10" s="87">
        <v>6</v>
      </c>
      <c r="G10" s="89">
        <v>7</v>
      </c>
      <c r="H10" s="60">
        <v>6</v>
      </c>
      <c r="I10" s="91">
        <f t="shared" si="0"/>
        <v>6.1111111111111107</v>
      </c>
      <c r="J10" s="1"/>
      <c r="K10" s="1"/>
      <c r="L10" s="1"/>
      <c r="M10" s="1"/>
    </row>
    <row r="11" spans="1:13" x14ac:dyDescent="0.25">
      <c r="A11" s="4">
        <v>4</v>
      </c>
      <c r="B11" s="4" t="s">
        <v>4</v>
      </c>
      <c r="C11" s="87">
        <v>7</v>
      </c>
      <c r="D11" s="87">
        <v>7</v>
      </c>
      <c r="E11" s="87">
        <v>7</v>
      </c>
      <c r="F11" s="87">
        <v>7</v>
      </c>
      <c r="G11" s="89">
        <v>8</v>
      </c>
      <c r="H11" s="60">
        <v>7</v>
      </c>
      <c r="I11" s="91">
        <f t="shared" si="0"/>
        <v>7.1111111111111107</v>
      </c>
      <c r="J11" s="1"/>
      <c r="K11" s="1"/>
      <c r="L11" s="1"/>
      <c r="M11" s="1"/>
    </row>
    <row r="12" spans="1:13" x14ac:dyDescent="0.25">
      <c r="A12" s="4">
        <v>5</v>
      </c>
      <c r="B12" s="4" t="s">
        <v>5</v>
      </c>
      <c r="C12" s="87">
        <v>9</v>
      </c>
      <c r="D12" s="87">
        <v>9</v>
      </c>
      <c r="E12" s="87">
        <v>9</v>
      </c>
      <c r="F12" s="87">
        <v>9</v>
      </c>
      <c r="G12" s="89">
        <v>8</v>
      </c>
      <c r="H12" s="60">
        <v>9</v>
      </c>
      <c r="I12" s="91">
        <f t="shared" si="0"/>
        <v>8.8888888888888893</v>
      </c>
      <c r="J12" s="1"/>
      <c r="K12" s="1"/>
      <c r="L12" s="1"/>
      <c r="M12" s="1"/>
    </row>
    <row r="13" spans="1:13" x14ac:dyDescent="0.25">
      <c r="A13" s="4">
        <v>6</v>
      </c>
      <c r="B13" s="4" t="s">
        <v>6</v>
      </c>
      <c r="C13" s="87">
        <v>5</v>
      </c>
      <c r="D13" s="87">
        <v>5</v>
      </c>
      <c r="E13" s="87">
        <v>5</v>
      </c>
      <c r="F13" s="87">
        <v>5</v>
      </c>
      <c r="G13" s="89">
        <v>6</v>
      </c>
      <c r="H13" s="60">
        <v>5</v>
      </c>
      <c r="I13" s="91">
        <f t="shared" si="0"/>
        <v>5.1111111111111107</v>
      </c>
      <c r="J13" s="1"/>
      <c r="K13" s="1"/>
      <c r="L13" s="1"/>
      <c r="M13" s="1"/>
    </row>
    <row r="14" spans="1:13" x14ac:dyDescent="0.25">
      <c r="A14" s="4">
        <v>7</v>
      </c>
      <c r="B14" s="4" t="s">
        <v>7</v>
      </c>
      <c r="C14" s="87">
        <v>8</v>
      </c>
      <c r="D14" s="87">
        <v>8</v>
      </c>
      <c r="E14" s="87">
        <v>8</v>
      </c>
      <c r="F14" s="87">
        <v>8</v>
      </c>
      <c r="G14" s="89">
        <v>9</v>
      </c>
      <c r="H14" s="60">
        <v>8</v>
      </c>
      <c r="I14" s="91">
        <f t="shared" si="0"/>
        <v>8.1111111111111107</v>
      </c>
      <c r="J14" s="1"/>
      <c r="K14" s="1"/>
      <c r="L14" s="1"/>
      <c r="M14" s="1"/>
    </row>
    <row r="15" spans="1:13" x14ac:dyDescent="0.25">
      <c r="A15" s="4">
        <v>8</v>
      </c>
      <c r="B15" s="4" t="s">
        <v>8</v>
      </c>
      <c r="C15" s="87">
        <v>5</v>
      </c>
      <c r="D15" s="87">
        <v>5</v>
      </c>
      <c r="E15" s="87">
        <v>5</v>
      </c>
      <c r="F15" s="87">
        <v>5</v>
      </c>
      <c r="G15" s="89">
        <v>5</v>
      </c>
      <c r="H15" s="60">
        <v>5</v>
      </c>
      <c r="I15" s="91">
        <f t="shared" si="0"/>
        <v>5</v>
      </c>
      <c r="J15" s="1"/>
      <c r="K15" s="1"/>
      <c r="L15" s="1"/>
      <c r="M15" s="1"/>
    </row>
    <row r="16" spans="1:13" x14ac:dyDescent="0.25">
      <c r="A16" s="4">
        <v>9</v>
      </c>
      <c r="B16" s="4" t="s">
        <v>9</v>
      </c>
      <c r="C16" s="87">
        <v>8</v>
      </c>
      <c r="D16" s="87">
        <v>8</v>
      </c>
      <c r="E16" s="87">
        <v>8</v>
      </c>
      <c r="F16" s="87">
        <v>8</v>
      </c>
      <c r="G16" s="89">
        <v>8</v>
      </c>
      <c r="H16" s="60">
        <v>8</v>
      </c>
      <c r="I16" s="91">
        <f t="shared" si="0"/>
        <v>8</v>
      </c>
      <c r="J16" s="1"/>
      <c r="K16" s="1"/>
      <c r="L16" s="1"/>
      <c r="M16" s="1"/>
    </row>
    <row r="17" spans="1:13" x14ac:dyDescent="0.25">
      <c r="A17" s="4">
        <v>10</v>
      </c>
      <c r="B17" s="4" t="s">
        <v>10</v>
      </c>
      <c r="C17" s="87">
        <v>7</v>
      </c>
      <c r="D17" s="87">
        <v>7</v>
      </c>
      <c r="E17" s="87">
        <v>7</v>
      </c>
      <c r="F17" s="87">
        <v>7</v>
      </c>
      <c r="G17" s="89">
        <v>7</v>
      </c>
      <c r="H17" s="60">
        <v>7</v>
      </c>
      <c r="I17" s="91">
        <f t="shared" si="0"/>
        <v>7</v>
      </c>
      <c r="J17" s="1"/>
      <c r="K17" s="1"/>
      <c r="L17" s="1"/>
      <c r="M17" s="1"/>
    </row>
    <row r="18" spans="1:13" x14ac:dyDescent="0.25">
      <c r="A18" s="4">
        <v>11</v>
      </c>
      <c r="B18" s="4" t="s">
        <v>11</v>
      </c>
      <c r="C18" s="87">
        <v>9</v>
      </c>
      <c r="D18" s="87">
        <v>9</v>
      </c>
      <c r="E18" s="87">
        <v>9</v>
      </c>
      <c r="F18" s="87">
        <v>6</v>
      </c>
      <c r="G18" s="89">
        <v>9</v>
      </c>
      <c r="H18" s="60">
        <v>9</v>
      </c>
      <c r="I18" s="91">
        <f t="shared" si="0"/>
        <v>8.3333333333333339</v>
      </c>
      <c r="J18" s="1"/>
      <c r="K18" s="1"/>
      <c r="L18" s="1"/>
      <c r="M18" s="1"/>
    </row>
    <row r="19" spans="1:13" x14ac:dyDescent="0.25">
      <c r="A19" s="4">
        <v>12</v>
      </c>
      <c r="B19" s="4" t="s">
        <v>12</v>
      </c>
      <c r="C19" s="87">
        <v>7</v>
      </c>
      <c r="D19" s="87">
        <v>6</v>
      </c>
      <c r="E19" s="87">
        <v>7</v>
      </c>
      <c r="F19" s="87">
        <v>6</v>
      </c>
      <c r="G19" s="89">
        <v>7</v>
      </c>
      <c r="H19" s="60">
        <v>6</v>
      </c>
      <c r="I19" s="91">
        <f t="shared" si="0"/>
        <v>6.333333333333333</v>
      </c>
      <c r="J19" s="1"/>
      <c r="K19" s="1"/>
      <c r="L19" s="1"/>
      <c r="M19" s="1"/>
    </row>
    <row r="20" spans="1:13" x14ac:dyDescent="0.25">
      <c r="A20" s="4">
        <v>13</v>
      </c>
      <c r="B20" s="4" t="s">
        <v>13</v>
      </c>
      <c r="C20" s="87">
        <v>7</v>
      </c>
      <c r="D20" s="87">
        <v>7</v>
      </c>
      <c r="E20" s="87">
        <v>7</v>
      </c>
      <c r="F20" s="87">
        <v>7</v>
      </c>
      <c r="G20" s="89">
        <v>7</v>
      </c>
      <c r="H20" s="60">
        <v>7</v>
      </c>
      <c r="I20" s="91">
        <f t="shared" si="0"/>
        <v>7</v>
      </c>
      <c r="J20" s="1"/>
      <c r="K20" s="1"/>
      <c r="L20" s="1"/>
      <c r="M20" s="1"/>
    </row>
    <row r="21" spans="1:13" x14ac:dyDescent="0.25">
      <c r="A21" s="4">
        <v>14</v>
      </c>
      <c r="B21" s="4" t="s">
        <v>14</v>
      </c>
      <c r="C21" s="87">
        <v>6</v>
      </c>
      <c r="D21" s="87">
        <v>6</v>
      </c>
      <c r="E21" s="87">
        <v>6</v>
      </c>
      <c r="F21" s="87">
        <v>6</v>
      </c>
      <c r="G21" s="89">
        <v>7</v>
      </c>
      <c r="H21" s="60">
        <v>6</v>
      </c>
      <c r="I21" s="91">
        <f t="shared" si="0"/>
        <v>6.1111111111111107</v>
      </c>
      <c r="J21" s="1"/>
      <c r="K21" s="1"/>
      <c r="L21" s="1"/>
      <c r="M21" s="1"/>
    </row>
    <row r="22" spans="1:13" x14ac:dyDescent="0.25">
      <c r="A22" s="4">
        <v>15</v>
      </c>
      <c r="B22" s="4" t="s">
        <v>15</v>
      </c>
      <c r="C22" s="87">
        <v>8</v>
      </c>
      <c r="D22" s="87">
        <v>8</v>
      </c>
      <c r="E22" s="87">
        <v>8</v>
      </c>
      <c r="F22" s="87">
        <v>8</v>
      </c>
      <c r="G22" s="89">
        <v>9</v>
      </c>
      <c r="H22" s="60">
        <v>8</v>
      </c>
      <c r="I22" s="91">
        <f t="shared" si="0"/>
        <v>8.1111111111111107</v>
      </c>
      <c r="J22" s="1"/>
      <c r="K22" s="1"/>
      <c r="L22" s="1"/>
      <c r="M22" s="1"/>
    </row>
    <row r="23" spans="1:13" x14ac:dyDescent="0.25">
      <c r="A23" s="4">
        <v>16</v>
      </c>
      <c r="B23" s="4" t="s">
        <v>16</v>
      </c>
      <c r="C23" s="87">
        <v>7</v>
      </c>
      <c r="D23" s="87">
        <v>7</v>
      </c>
      <c r="E23" s="87">
        <v>7</v>
      </c>
      <c r="F23" s="87">
        <v>7</v>
      </c>
      <c r="G23" s="89">
        <v>8</v>
      </c>
      <c r="H23" s="60">
        <v>7</v>
      </c>
      <c r="I23" s="91">
        <f t="shared" si="0"/>
        <v>7.1111111111111107</v>
      </c>
      <c r="J23" s="1"/>
      <c r="K23" s="1"/>
      <c r="L23" s="1"/>
      <c r="M23" s="1"/>
    </row>
    <row r="24" spans="1:13" x14ac:dyDescent="0.25">
      <c r="A24" s="4">
        <v>17</v>
      </c>
      <c r="B24" s="4" t="s">
        <v>17</v>
      </c>
      <c r="C24" s="87">
        <v>8</v>
      </c>
      <c r="D24" s="87">
        <v>8</v>
      </c>
      <c r="E24" s="87">
        <v>8</v>
      </c>
      <c r="F24" s="87">
        <v>8</v>
      </c>
      <c r="G24" s="89">
        <v>7</v>
      </c>
      <c r="H24" s="60">
        <v>8</v>
      </c>
      <c r="I24" s="91">
        <f t="shared" si="0"/>
        <v>7.8888888888888893</v>
      </c>
      <c r="J24" s="1"/>
      <c r="K24" s="1"/>
      <c r="L24" s="1"/>
      <c r="M24" s="1"/>
    </row>
    <row r="25" spans="1:13" x14ac:dyDescent="0.25">
      <c r="A25" s="4">
        <v>18</v>
      </c>
      <c r="B25" s="4" t="s">
        <v>18</v>
      </c>
      <c r="C25" s="87">
        <v>5</v>
      </c>
      <c r="D25" s="87">
        <v>7</v>
      </c>
      <c r="E25" s="87">
        <v>9</v>
      </c>
      <c r="F25" s="87">
        <v>6</v>
      </c>
      <c r="G25" s="89">
        <v>7</v>
      </c>
      <c r="H25" s="60">
        <v>7</v>
      </c>
      <c r="I25" s="91">
        <f t="shared" si="0"/>
        <v>6.7777777777777777</v>
      </c>
      <c r="J25" s="1"/>
      <c r="K25" s="1"/>
      <c r="L25" s="1"/>
      <c r="M25" s="1"/>
    </row>
    <row r="26" spans="1:13" x14ac:dyDescent="0.25">
      <c r="A26" s="4">
        <v>19</v>
      </c>
      <c r="B26" s="4" t="s">
        <v>19</v>
      </c>
      <c r="C26" s="87">
        <v>5</v>
      </c>
      <c r="D26" s="87">
        <v>5</v>
      </c>
      <c r="E26" s="87">
        <v>5</v>
      </c>
      <c r="F26" s="87">
        <v>5</v>
      </c>
      <c r="G26" s="89">
        <v>6</v>
      </c>
      <c r="H26" s="60">
        <v>5</v>
      </c>
      <c r="I26" s="91">
        <f t="shared" si="0"/>
        <v>5.1111111111111107</v>
      </c>
      <c r="J26" s="1"/>
      <c r="K26" s="1"/>
      <c r="L26" s="1"/>
      <c r="M26" s="1"/>
    </row>
    <row r="27" spans="1:13" x14ac:dyDescent="0.25">
      <c r="A27" s="4">
        <v>20</v>
      </c>
      <c r="B27" s="4" t="s">
        <v>20</v>
      </c>
      <c r="C27" s="87">
        <v>6</v>
      </c>
      <c r="D27" s="87">
        <v>6</v>
      </c>
      <c r="E27" s="87">
        <v>6</v>
      </c>
      <c r="F27" s="87">
        <v>6</v>
      </c>
      <c r="G27" s="89">
        <v>8</v>
      </c>
      <c r="H27" s="60">
        <v>6</v>
      </c>
      <c r="I27" s="91">
        <f t="shared" si="0"/>
        <v>6.2222222222222223</v>
      </c>
      <c r="J27" s="1"/>
      <c r="K27" s="1"/>
      <c r="L27" s="1"/>
      <c r="M27" s="1"/>
    </row>
    <row r="28" spans="1:13" x14ac:dyDescent="0.25">
      <c r="A28" s="4">
        <v>21</v>
      </c>
      <c r="B28" s="4" t="s">
        <v>21</v>
      </c>
      <c r="C28" s="87">
        <v>8</v>
      </c>
      <c r="D28" s="87">
        <v>8</v>
      </c>
      <c r="E28" s="87">
        <v>8</v>
      </c>
      <c r="F28" s="87">
        <v>5</v>
      </c>
      <c r="G28" s="89">
        <v>9</v>
      </c>
      <c r="H28" s="60">
        <v>8</v>
      </c>
      <c r="I28" s="91">
        <f t="shared" si="0"/>
        <v>7.4444444444444446</v>
      </c>
      <c r="J28" s="1"/>
      <c r="K28" s="1"/>
      <c r="L28" s="1"/>
      <c r="M28" s="1"/>
    </row>
    <row r="29" spans="1:13" x14ac:dyDescent="0.25">
      <c r="A29" s="4">
        <v>22</v>
      </c>
      <c r="B29" s="4" t="s">
        <v>22</v>
      </c>
      <c r="C29" s="87">
        <v>9</v>
      </c>
      <c r="D29" s="87">
        <v>8</v>
      </c>
      <c r="E29" s="87">
        <v>8</v>
      </c>
      <c r="F29" s="87">
        <v>7</v>
      </c>
      <c r="G29" s="89">
        <v>9</v>
      </c>
      <c r="H29" s="60">
        <v>8</v>
      </c>
      <c r="I29" s="91">
        <f t="shared" si="0"/>
        <v>8</v>
      </c>
      <c r="J29" s="1"/>
      <c r="K29" s="1"/>
      <c r="L29" s="1"/>
      <c r="M29" s="1"/>
    </row>
    <row r="30" spans="1:13" x14ac:dyDescent="0.25">
      <c r="A30" s="4">
        <v>23</v>
      </c>
      <c r="B30" s="4" t="s">
        <v>23</v>
      </c>
      <c r="C30" s="87">
        <v>7</v>
      </c>
      <c r="D30" s="87">
        <v>7</v>
      </c>
      <c r="E30" s="87">
        <v>6</v>
      </c>
      <c r="F30" s="87">
        <v>6</v>
      </c>
      <c r="G30" s="89">
        <v>8</v>
      </c>
      <c r="H30" s="60">
        <v>7</v>
      </c>
      <c r="I30" s="91">
        <f t="shared" si="0"/>
        <v>6.7777777777777777</v>
      </c>
      <c r="J30" s="1"/>
      <c r="K30" s="1"/>
      <c r="L30" s="1"/>
      <c r="M30" s="1"/>
    </row>
    <row r="31" spans="1:13" x14ac:dyDescent="0.25">
      <c r="A31" s="4">
        <v>24</v>
      </c>
      <c r="B31" s="4" t="s">
        <v>24</v>
      </c>
      <c r="C31" s="87">
        <v>9</v>
      </c>
      <c r="D31" s="87">
        <v>9</v>
      </c>
      <c r="E31" s="87">
        <v>5</v>
      </c>
      <c r="F31" s="87">
        <v>9</v>
      </c>
      <c r="G31" s="89">
        <v>10</v>
      </c>
      <c r="H31" s="60">
        <v>9</v>
      </c>
      <c r="I31" s="91">
        <f t="shared" si="0"/>
        <v>8.6666666666666661</v>
      </c>
      <c r="J31" s="1"/>
      <c r="K31" s="1"/>
      <c r="L31" s="1"/>
      <c r="M31" s="1"/>
    </row>
    <row r="32" spans="1:13" x14ac:dyDescent="0.25">
      <c r="A32" s="4">
        <v>25</v>
      </c>
      <c r="B32" s="4" t="s">
        <v>25</v>
      </c>
      <c r="C32" s="87">
        <v>6</v>
      </c>
      <c r="D32" s="87">
        <v>6</v>
      </c>
      <c r="E32" s="87">
        <v>6</v>
      </c>
      <c r="F32" s="87">
        <v>6</v>
      </c>
      <c r="G32" s="89">
        <v>8</v>
      </c>
      <c r="H32" s="60">
        <v>7</v>
      </c>
      <c r="I32" s="91">
        <f t="shared" si="0"/>
        <v>6.5555555555555554</v>
      </c>
      <c r="J32" s="1"/>
      <c r="K32" s="1"/>
      <c r="L32" s="1"/>
      <c r="M32" s="1"/>
    </row>
    <row r="33" spans="1:13" x14ac:dyDescent="0.25">
      <c r="A33" s="4">
        <v>26</v>
      </c>
      <c r="B33" s="4" t="s">
        <v>26</v>
      </c>
      <c r="C33" s="87">
        <v>8</v>
      </c>
      <c r="D33" s="87">
        <v>9</v>
      </c>
      <c r="E33" s="87">
        <v>8</v>
      </c>
      <c r="F33" s="87">
        <v>8</v>
      </c>
      <c r="G33" s="89">
        <v>7</v>
      </c>
      <c r="H33" s="60">
        <v>8</v>
      </c>
      <c r="I33" s="91">
        <f t="shared" si="0"/>
        <v>8</v>
      </c>
      <c r="J33" s="1"/>
      <c r="K33" s="1"/>
      <c r="L33" s="1"/>
      <c r="M33" s="1"/>
    </row>
    <row r="34" spans="1:13" x14ac:dyDescent="0.25">
      <c r="A34" s="4">
        <v>27</v>
      </c>
      <c r="B34" s="4" t="s">
        <v>27</v>
      </c>
      <c r="C34" s="87">
        <v>8</v>
      </c>
      <c r="D34" s="87">
        <v>8</v>
      </c>
      <c r="E34" s="87">
        <v>6</v>
      </c>
      <c r="F34" s="87">
        <v>6</v>
      </c>
      <c r="G34" s="89">
        <v>8</v>
      </c>
      <c r="H34" s="60">
        <v>7</v>
      </c>
      <c r="I34" s="91">
        <f t="shared" si="0"/>
        <v>7</v>
      </c>
      <c r="J34" s="1"/>
      <c r="K34" s="1"/>
      <c r="L34" s="1"/>
      <c r="M34" s="1"/>
    </row>
    <row r="35" spans="1:13" x14ac:dyDescent="0.25">
      <c r="A35" s="4">
        <v>28</v>
      </c>
      <c r="B35" s="4" t="s">
        <v>28</v>
      </c>
      <c r="C35" s="87">
        <v>6</v>
      </c>
      <c r="D35" s="87">
        <v>7</v>
      </c>
      <c r="E35" s="87">
        <v>8</v>
      </c>
      <c r="F35" s="87">
        <v>7</v>
      </c>
      <c r="G35" s="89">
        <v>7</v>
      </c>
      <c r="H35" s="60">
        <v>9</v>
      </c>
      <c r="I35" s="91">
        <f t="shared" si="0"/>
        <v>7.666666666666667</v>
      </c>
      <c r="J35" s="1"/>
      <c r="K35" s="1"/>
      <c r="L35" s="1"/>
      <c r="M35" s="1"/>
    </row>
    <row r="36" spans="1:13" x14ac:dyDescent="0.25">
      <c r="A36" s="4">
        <v>29</v>
      </c>
      <c r="B36" s="4" t="s">
        <v>29</v>
      </c>
      <c r="C36" s="87">
        <v>9</v>
      </c>
      <c r="D36" s="87">
        <v>9</v>
      </c>
      <c r="E36" s="87">
        <v>6</v>
      </c>
      <c r="F36" s="87">
        <v>6</v>
      </c>
      <c r="G36" s="89">
        <v>7</v>
      </c>
      <c r="H36" s="60">
        <v>8</v>
      </c>
      <c r="I36" s="91">
        <f t="shared" si="0"/>
        <v>7.4444444444444446</v>
      </c>
      <c r="J36" s="1"/>
      <c r="K36" s="1"/>
      <c r="L36" s="1"/>
      <c r="M36" s="1"/>
    </row>
    <row r="37" spans="1:13" x14ac:dyDescent="0.25">
      <c r="A37" s="4">
        <v>30</v>
      </c>
      <c r="B37" s="4" t="s">
        <v>30</v>
      </c>
      <c r="C37" s="87">
        <v>5</v>
      </c>
      <c r="D37" s="87">
        <v>5</v>
      </c>
      <c r="E37" s="87">
        <v>5</v>
      </c>
      <c r="F37" s="87">
        <v>5</v>
      </c>
      <c r="G37" s="89">
        <v>6</v>
      </c>
      <c r="H37" s="60">
        <v>7</v>
      </c>
      <c r="I37" s="91">
        <f t="shared" si="0"/>
        <v>5.7777777777777777</v>
      </c>
      <c r="J37" s="1"/>
      <c r="K37" s="1"/>
      <c r="L37" s="1"/>
      <c r="M37" s="1"/>
    </row>
    <row r="38" spans="1:13" x14ac:dyDescent="0.25">
      <c r="A38" s="4">
        <v>31</v>
      </c>
      <c r="B38" s="4" t="s">
        <v>31</v>
      </c>
      <c r="C38" s="87">
        <v>8</v>
      </c>
      <c r="D38" s="87">
        <v>8</v>
      </c>
      <c r="E38" s="87">
        <v>9</v>
      </c>
      <c r="F38" s="87">
        <v>8</v>
      </c>
      <c r="G38" s="89">
        <v>8</v>
      </c>
      <c r="H38" s="60">
        <v>9</v>
      </c>
      <c r="I38" s="91">
        <f t="shared" si="0"/>
        <v>8.4444444444444446</v>
      </c>
      <c r="J38" s="1"/>
      <c r="K38" s="1"/>
      <c r="L38" s="1"/>
      <c r="M38" s="1"/>
    </row>
    <row r="39" spans="1:13" x14ac:dyDescent="0.25">
      <c r="A39" s="4">
        <v>32</v>
      </c>
      <c r="B39" s="4" t="s">
        <v>32</v>
      </c>
      <c r="C39" s="87">
        <v>6</v>
      </c>
      <c r="D39" s="87">
        <v>6</v>
      </c>
      <c r="E39" s="87">
        <v>7</v>
      </c>
      <c r="F39" s="87">
        <v>7</v>
      </c>
      <c r="G39" s="89">
        <v>8</v>
      </c>
      <c r="H39" s="60">
        <v>7</v>
      </c>
      <c r="I39" s="91">
        <f t="shared" si="0"/>
        <v>6.8888888888888893</v>
      </c>
      <c r="J39" s="1"/>
      <c r="K39" s="1"/>
      <c r="L39" s="1"/>
      <c r="M39" s="1"/>
    </row>
    <row r="40" spans="1:13" x14ac:dyDescent="0.25">
      <c r="A40" s="4">
        <v>33</v>
      </c>
      <c r="B40" s="4" t="s">
        <v>33</v>
      </c>
      <c r="C40" s="87">
        <v>7</v>
      </c>
      <c r="D40" s="87">
        <v>7</v>
      </c>
      <c r="E40" s="87">
        <v>8</v>
      </c>
      <c r="F40" s="87">
        <v>8</v>
      </c>
      <c r="G40" s="89">
        <v>8</v>
      </c>
      <c r="H40" s="60">
        <v>7</v>
      </c>
      <c r="I40" s="91">
        <f t="shared" si="0"/>
        <v>7.4444444444444446</v>
      </c>
      <c r="J40" s="1"/>
      <c r="K40" s="1"/>
      <c r="L40" s="1"/>
      <c r="M40" s="1"/>
    </row>
    <row r="41" spans="1:13" x14ac:dyDescent="0.25">
      <c r="A41" s="4">
        <v>34</v>
      </c>
      <c r="B41" s="4" t="s">
        <v>34</v>
      </c>
      <c r="C41" s="87">
        <v>7</v>
      </c>
      <c r="D41" s="87">
        <v>7</v>
      </c>
      <c r="E41" s="87">
        <v>6</v>
      </c>
      <c r="F41" s="87">
        <v>7</v>
      </c>
      <c r="G41" s="89">
        <v>7</v>
      </c>
      <c r="H41" s="60">
        <v>7</v>
      </c>
      <c r="I41" s="91">
        <f t="shared" si="0"/>
        <v>6.8888888888888893</v>
      </c>
      <c r="J41" s="1"/>
      <c r="K41" s="1"/>
      <c r="L41" s="1"/>
      <c r="M41" s="1"/>
    </row>
    <row r="42" spans="1:13" x14ac:dyDescent="0.25">
      <c r="A42" s="4">
        <v>35</v>
      </c>
      <c r="B42" s="4" t="s">
        <v>35</v>
      </c>
      <c r="C42" s="87">
        <v>8</v>
      </c>
      <c r="D42" s="87">
        <v>8</v>
      </c>
      <c r="E42" s="87">
        <v>9</v>
      </c>
      <c r="F42" s="87">
        <v>9</v>
      </c>
      <c r="G42" s="89">
        <v>9</v>
      </c>
      <c r="H42" s="60">
        <v>8</v>
      </c>
      <c r="I42" s="91">
        <f t="shared" si="0"/>
        <v>8.4444444444444446</v>
      </c>
      <c r="J42" s="1"/>
      <c r="K42" s="1"/>
      <c r="L42" s="1"/>
      <c r="M42" s="1"/>
    </row>
    <row r="43" spans="1:13" x14ac:dyDescent="0.25">
      <c r="A43" s="4">
        <v>36</v>
      </c>
      <c r="B43" s="4" t="s">
        <v>36</v>
      </c>
      <c r="C43" s="87">
        <v>9</v>
      </c>
      <c r="D43" s="87">
        <v>9</v>
      </c>
      <c r="E43" s="87">
        <v>5</v>
      </c>
      <c r="F43" s="87">
        <v>5</v>
      </c>
      <c r="G43" s="89">
        <v>6</v>
      </c>
      <c r="H43" s="60">
        <v>7</v>
      </c>
      <c r="I43" s="91">
        <f t="shared" si="0"/>
        <v>6.666666666666667</v>
      </c>
      <c r="J43" s="1"/>
      <c r="K43" s="1"/>
      <c r="L43" s="1"/>
      <c r="M43" s="1"/>
    </row>
    <row r="44" spans="1:13" x14ac:dyDescent="0.25">
      <c r="A44" s="4">
        <v>37</v>
      </c>
      <c r="B44" s="4" t="s">
        <v>37</v>
      </c>
      <c r="C44" s="87">
        <v>8</v>
      </c>
      <c r="D44" s="87">
        <v>8</v>
      </c>
      <c r="E44" s="87">
        <v>9</v>
      </c>
      <c r="F44" s="87">
        <v>9</v>
      </c>
      <c r="G44" s="89">
        <v>10</v>
      </c>
      <c r="H44" s="60">
        <v>9</v>
      </c>
      <c r="I44" s="91">
        <f t="shared" si="0"/>
        <v>8.8888888888888893</v>
      </c>
      <c r="J44" s="1"/>
      <c r="K44" s="1"/>
      <c r="L44" s="1"/>
      <c r="M44" s="1"/>
    </row>
    <row r="45" spans="1:13" x14ac:dyDescent="0.25">
      <c r="A45" s="4">
        <v>38</v>
      </c>
      <c r="B45" s="4" t="s">
        <v>38</v>
      </c>
      <c r="C45" s="87">
        <v>5</v>
      </c>
      <c r="D45" s="87">
        <v>5</v>
      </c>
      <c r="E45" s="87">
        <v>5</v>
      </c>
      <c r="F45" s="87">
        <v>5</v>
      </c>
      <c r="G45" s="89">
        <v>5</v>
      </c>
      <c r="H45" s="60">
        <v>6</v>
      </c>
      <c r="I45" s="91">
        <f t="shared" si="0"/>
        <v>5.333333333333333</v>
      </c>
      <c r="J45" s="1"/>
      <c r="K45" s="1"/>
      <c r="L45" s="1"/>
      <c r="M45" s="1"/>
    </row>
    <row r="46" spans="1:13" x14ac:dyDescent="0.25">
      <c r="A46" s="4">
        <v>39</v>
      </c>
      <c r="B46" s="4" t="s">
        <v>39</v>
      </c>
      <c r="C46" s="87">
        <v>8</v>
      </c>
      <c r="D46" s="87">
        <v>8</v>
      </c>
      <c r="E46" s="87">
        <v>6</v>
      </c>
      <c r="F46" s="87">
        <v>6</v>
      </c>
      <c r="G46" s="89">
        <v>6</v>
      </c>
      <c r="H46" s="60">
        <v>6</v>
      </c>
      <c r="I46" s="91">
        <f t="shared" si="0"/>
        <v>6.4444444444444446</v>
      </c>
      <c r="J46" s="1"/>
      <c r="K46" s="1"/>
      <c r="L46" s="1"/>
      <c r="M46" s="1"/>
    </row>
    <row r="47" spans="1:13" ht="16.5" thickBot="1" x14ac:dyDescent="0.3">
      <c r="A47" s="5">
        <v>40</v>
      </c>
      <c r="B47" s="5" t="s">
        <v>40</v>
      </c>
      <c r="C47" s="88">
        <v>7</v>
      </c>
      <c r="D47" s="88">
        <v>7</v>
      </c>
      <c r="E47" s="88">
        <v>7</v>
      </c>
      <c r="F47" s="88">
        <v>7</v>
      </c>
      <c r="G47" s="90">
        <v>8</v>
      </c>
      <c r="H47" s="61">
        <v>9</v>
      </c>
      <c r="I47" s="91">
        <f t="shared" si="0"/>
        <v>7.7777777777777777</v>
      </c>
      <c r="J47" s="1"/>
      <c r="K47" s="1"/>
      <c r="L47" s="1"/>
      <c r="M47" s="1"/>
    </row>
    <row r="48" spans="1:13" x14ac:dyDescent="0.25"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8"/>
  <sheetViews>
    <sheetView tabSelected="1" workbookViewId="0">
      <selection activeCell="O9" sqref="O9"/>
    </sheetView>
  </sheetViews>
  <sheetFormatPr defaultRowHeight="15.75" x14ac:dyDescent="0.25"/>
  <cols>
    <col min="1" max="1" width="3.25" customWidth="1"/>
    <col min="2" max="2" width="18.125" customWidth="1"/>
    <col min="3" max="3" width="9.25" customWidth="1"/>
    <col min="13" max="13" width="13.375" customWidth="1"/>
  </cols>
  <sheetData>
    <row r="1" spans="1:18" ht="22.5" x14ac:dyDescent="0.3">
      <c r="B1" s="28" t="s">
        <v>67</v>
      </c>
      <c r="C1" s="28"/>
      <c r="E1" s="30" t="s">
        <v>69</v>
      </c>
      <c r="F1" s="30"/>
      <c r="G1" s="30"/>
      <c r="H1" s="30"/>
      <c r="I1" s="30"/>
      <c r="J1" s="22"/>
      <c r="K1" s="22"/>
    </row>
    <row r="2" spans="1:18" ht="18.75" x14ac:dyDescent="0.3">
      <c r="B2" s="28" t="s">
        <v>68</v>
      </c>
      <c r="C2" s="28"/>
      <c r="E2" s="22"/>
      <c r="F2" s="31" t="s">
        <v>70</v>
      </c>
      <c r="G2" s="31"/>
      <c r="H2" s="31"/>
      <c r="I2" s="22"/>
      <c r="J2" s="22"/>
      <c r="K2" s="22"/>
    </row>
    <row r="3" spans="1:18" ht="18.75" x14ac:dyDescent="0.3">
      <c r="B3" s="28"/>
      <c r="C3" s="28"/>
      <c r="G3" t="s">
        <v>71</v>
      </c>
    </row>
    <row r="7" spans="1:18" ht="19.5" thickBot="1" x14ac:dyDescent="0.35">
      <c r="D7" s="11" t="s">
        <v>50</v>
      </c>
      <c r="E7" s="11"/>
      <c r="F7" s="11"/>
      <c r="G7" s="12"/>
    </row>
    <row r="8" spans="1:18" ht="16.5" thickBot="1" x14ac:dyDescent="0.3">
      <c r="A8" s="112" t="s">
        <v>64</v>
      </c>
      <c r="B8" s="117" t="s">
        <v>0</v>
      </c>
      <c r="C8" s="118" t="s">
        <v>51</v>
      </c>
      <c r="D8" s="119" t="s">
        <v>52</v>
      </c>
      <c r="E8" s="119" t="s">
        <v>53</v>
      </c>
      <c r="F8" s="119" t="s">
        <v>54</v>
      </c>
      <c r="G8" s="119" t="s">
        <v>55</v>
      </c>
      <c r="H8" s="119" t="s">
        <v>56</v>
      </c>
      <c r="I8" s="119" t="s">
        <v>57</v>
      </c>
      <c r="J8" s="119" t="s">
        <v>58</v>
      </c>
      <c r="K8" s="119" t="s">
        <v>59</v>
      </c>
      <c r="L8" s="119" t="s">
        <v>60</v>
      </c>
      <c r="M8" s="120" t="s">
        <v>44</v>
      </c>
      <c r="N8" s="121" t="s">
        <v>66</v>
      </c>
      <c r="R8" s="10"/>
    </row>
    <row r="9" spans="1:18" x14ac:dyDescent="0.25">
      <c r="A9" s="4">
        <v>1</v>
      </c>
      <c r="B9" s="6" t="s">
        <v>1</v>
      </c>
      <c r="C9" s="141">
        <f>TOÁN!I10</f>
        <v>2.2777777777777777</v>
      </c>
      <c r="D9" s="142">
        <f>VĂN!I8</f>
        <v>8.8666666666666671</v>
      </c>
      <c r="E9" s="143">
        <f>SỬ!I8</f>
        <v>8.2888888888888879</v>
      </c>
      <c r="F9" s="144">
        <f>ĐỊA!I8</f>
        <v>8.9555555555555557</v>
      </c>
      <c r="G9" s="145">
        <f>LÝ!I8</f>
        <v>8.3333333333333339</v>
      </c>
      <c r="H9" s="146">
        <f>TIN!I8</f>
        <v>8.8222222222222229</v>
      </c>
      <c r="I9" s="147">
        <f>Cn!I8</f>
        <v>8.5333333333333332</v>
      </c>
      <c r="J9" s="148">
        <f>SINH!I8</f>
        <v>8.5555555555555554</v>
      </c>
      <c r="K9" s="149">
        <f>ANH!I8</f>
        <v>2.6666666666666665</v>
      </c>
      <c r="L9" s="150">
        <f>GDCD!I8</f>
        <v>8.8888888888888893</v>
      </c>
      <c r="M9" s="151">
        <f>(C9+D9+E9+F9+G9+H9+I9+J9+K9+L9)/11</f>
        <v>6.7444444444444436</v>
      </c>
      <c r="N9" s="152" t="s">
        <v>83</v>
      </c>
      <c r="O9" s="153" t="str">
        <f>IF(M9&gt;8,"Giỏi",IF(AND(M9&lt;8,M9&gt;=6.5),"Khá",IF(AND(M9&lt;6.5,M9&gt;=5),"trung binh",IF(AND(M9&lt;5,M9&gt;=3.5),"yếu","Kém"))))</f>
        <v>Khá</v>
      </c>
    </row>
    <row r="10" spans="1:18" x14ac:dyDescent="0.25">
      <c r="A10" s="4">
        <v>2</v>
      </c>
      <c r="B10" s="6" t="s">
        <v>2</v>
      </c>
      <c r="C10" s="141">
        <f>TOÁN!I11</f>
        <v>6.4444444444444446</v>
      </c>
      <c r="D10" s="142">
        <f>VĂN!I9</f>
        <v>7.2222222222222223</v>
      </c>
      <c r="E10" s="143">
        <f>SỬ!I9</f>
        <v>7.2222222222222223</v>
      </c>
      <c r="F10" s="144">
        <f>ĐỊA!I9</f>
        <v>7.8888888888888893</v>
      </c>
      <c r="G10" s="145">
        <f>LÝ!I9</f>
        <v>7</v>
      </c>
      <c r="H10" s="146">
        <f>TIN!I9</f>
        <v>7.333333333333333</v>
      </c>
      <c r="I10" s="147">
        <f>Cn!I9</f>
        <v>7.1111111111111107</v>
      </c>
      <c r="J10" s="148">
        <f>SINH!I9</f>
        <v>7.5555555555555554</v>
      </c>
      <c r="K10" s="149">
        <f>ANH!I9</f>
        <v>7.666666666666667</v>
      </c>
      <c r="L10" s="150">
        <f>GDCD!I9</f>
        <v>7</v>
      </c>
      <c r="M10" s="151">
        <f t="shared" ref="M10:M48" si="0">(C10+D10+E10+F10+G10+H10+I10+J10+K10+L10)/11</f>
        <v>6.5858585858585874</v>
      </c>
      <c r="N10" s="152" t="s">
        <v>84</v>
      </c>
      <c r="O10" s="153" t="str">
        <f t="shared" ref="O10:O48" si="1">IF(M10&gt;8,"Giỏi",IF(AND(M10&lt;8,M10&gt;=6.5),"Khá",IF(AND(M10&lt;6.5,M10&gt;=5),"trung binh",IF(AND(M10&lt;5,M10&gt;=3.5),"yếu","Kém"))))</f>
        <v>Khá</v>
      </c>
    </row>
    <row r="11" spans="1:18" x14ac:dyDescent="0.25">
      <c r="A11" s="4">
        <v>3</v>
      </c>
      <c r="B11" s="6" t="s">
        <v>3</v>
      </c>
      <c r="C11" s="141">
        <f>TOÁN!I12</f>
        <v>6.333333333333333</v>
      </c>
      <c r="D11" s="142">
        <f>VĂN!I10</f>
        <v>6.333333333333333</v>
      </c>
      <c r="E11" s="143">
        <f>SỬ!I10</f>
        <v>6.5555555555555554</v>
      </c>
      <c r="F11" s="144">
        <f>ĐỊA!I10</f>
        <v>7.2222222222222223</v>
      </c>
      <c r="G11" s="145">
        <f>LÝ!I10</f>
        <v>6</v>
      </c>
      <c r="H11" s="146">
        <f>TIN!I10</f>
        <v>6.5555555555555554</v>
      </c>
      <c r="I11" s="147">
        <f>Cn!I10</f>
        <v>6.1111111111111107</v>
      </c>
      <c r="J11" s="148">
        <f>SINH!I10</f>
        <v>6.5555555555555554</v>
      </c>
      <c r="K11" s="149">
        <f>ANH!I10</f>
        <v>7</v>
      </c>
      <c r="L11" s="150">
        <f>GDCD!I10</f>
        <v>6</v>
      </c>
      <c r="M11" s="151">
        <f t="shared" si="0"/>
        <v>5.8787878787878789</v>
      </c>
      <c r="N11" s="152" t="s">
        <v>85</v>
      </c>
      <c r="O11" s="153" t="str">
        <f t="shared" si="1"/>
        <v>trung binh</v>
      </c>
    </row>
    <row r="12" spans="1:18" x14ac:dyDescent="0.25">
      <c r="A12" s="4">
        <v>4</v>
      </c>
      <c r="B12" s="6" t="s">
        <v>4</v>
      </c>
      <c r="C12" s="141">
        <f>TOÁN!I13</f>
        <v>6.8888888888888893</v>
      </c>
      <c r="D12" s="142">
        <f>VĂN!I11</f>
        <v>7.2222222222222223</v>
      </c>
      <c r="E12" s="143">
        <f>SỬ!I11</f>
        <v>7.2222222222222223</v>
      </c>
      <c r="F12" s="144">
        <f>ĐỊA!I11</f>
        <v>7.8888888888888893</v>
      </c>
      <c r="G12" s="145">
        <f>LÝ!I11</f>
        <v>7</v>
      </c>
      <c r="H12" s="146">
        <f>TIN!I11</f>
        <v>6.666666666666667</v>
      </c>
      <c r="I12" s="147">
        <f>Cn!I11</f>
        <v>7.1111111111111107</v>
      </c>
      <c r="J12" s="148">
        <f>SINH!I11</f>
        <v>6.8888888888888893</v>
      </c>
      <c r="K12" s="149">
        <f>ANH!I11</f>
        <v>6.1111111111111107</v>
      </c>
      <c r="L12" s="150">
        <f>GDCD!I11</f>
        <v>6.333333333333333</v>
      </c>
      <c r="M12" s="151">
        <f t="shared" si="0"/>
        <v>6.3030303030303028</v>
      </c>
      <c r="N12" s="152" t="s">
        <v>84</v>
      </c>
      <c r="O12" s="153" t="str">
        <f t="shared" si="1"/>
        <v>trung binh</v>
      </c>
    </row>
    <row r="13" spans="1:18" x14ac:dyDescent="0.25">
      <c r="A13" s="4">
        <v>5</v>
      </c>
      <c r="B13" s="6" t="s">
        <v>5</v>
      </c>
      <c r="C13" s="141">
        <f>TOÁN!I14</f>
        <v>8.4444444444444446</v>
      </c>
      <c r="D13" s="142">
        <f>VĂN!I12</f>
        <v>8.7777777777777786</v>
      </c>
      <c r="E13" s="143">
        <f>SỬ!I12</f>
        <v>8.1111111111111107</v>
      </c>
      <c r="F13" s="144">
        <f>ĐỊA!I12</f>
        <v>8.7777777777777786</v>
      </c>
      <c r="G13" s="145">
        <f>LÝ!I12</f>
        <v>8.1111111111111107</v>
      </c>
      <c r="H13" s="146">
        <f>TIN!I12</f>
        <v>8.6666666666666661</v>
      </c>
      <c r="I13" s="147">
        <f>Cn!I12</f>
        <v>8.8888888888888893</v>
      </c>
      <c r="J13" s="148">
        <f>SINH!I12</f>
        <v>8.7777777777777786</v>
      </c>
      <c r="K13" s="149">
        <f>ANH!I12</f>
        <v>8.5555555555555554</v>
      </c>
      <c r="L13" s="150">
        <f>GDCD!I12</f>
        <v>8.2222222222222214</v>
      </c>
      <c r="M13" s="151">
        <f t="shared" si="0"/>
        <v>7.7575757575757587</v>
      </c>
      <c r="N13" s="152" t="s">
        <v>87</v>
      </c>
      <c r="O13" s="153" t="str">
        <f t="shared" si="1"/>
        <v>Khá</v>
      </c>
    </row>
    <row r="14" spans="1:18" x14ac:dyDescent="0.25">
      <c r="A14" s="4">
        <v>6</v>
      </c>
      <c r="B14" s="6" t="s">
        <v>6</v>
      </c>
      <c r="C14" s="141">
        <f>TOÁN!I15</f>
        <v>6</v>
      </c>
      <c r="D14" s="142">
        <f>VĂN!I13</f>
        <v>5.4444444444444446</v>
      </c>
      <c r="E14" s="143">
        <f>SỬ!I13</f>
        <v>5.8888888888888893</v>
      </c>
      <c r="F14" s="144">
        <f>ĐỊA!I13</f>
        <v>6.5555555555555554</v>
      </c>
      <c r="G14" s="145">
        <f>LÝ!I13</f>
        <v>5</v>
      </c>
      <c r="H14" s="146">
        <f>TIN!I13</f>
        <v>7.5555555555555554</v>
      </c>
      <c r="I14" s="147">
        <f>Cn!I13</f>
        <v>5.1111111111111107</v>
      </c>
      <c r="J14" s="148">
        <f>SINH!I13</f>
        <v>5.5555555555555554</v>
      </c>
      <c r="K14" s="149">
        <f>ANH!I13</f>
        <v>5.5555555555555554</v>
      </c>
      <c r="L14" s="150">
        <f>GDCD!I13</f>
        <v>9</v>
      </c>
      <c r="M14" s="151">
        <f t="shared" si="0"/>
        <v>5.6060606060606064</v>
      </c>
      <c r="N14" s="152" t="s">
        <v>86</v>
      </c>
      <c r="O14" s="153" t="str">
        <f t="shared" si="1"/>
        <v>trung binh</v>
      </c>
    </row>
    <row r="15" spans="1:18" x14ac:dyDescent="0.25">
      <c r="A15" s="4">
        <v>7</v>
      </c>
      <c r="B15" s="6" t="s">
        <v>7</v>
      </c>
      <c r="C15" s="141">
        <f>TOÁN!I16</f>
        <v>7.4444444444444446</v>
      </c>
      <c r="D15" s="142">
        <f>VĂN!I14</f>
        <v>8.1111111111111107</v>
      </c>
      <c r="E15" s="143">
        <f>SỬ!I14</f>
        <v>7.8888888888888893</v>
      </c>
      <c r="F15" s="144">
        <f>ĐỊA!I14</f>
        <v>8.5555555555555554</v>
      </c>
      <c r="G15" s="145">
        <f>LÝ!I14</f>
        <v>8</v>
      </c>
      <c r="H15" s="146">
        <f>TIN!I14</f>
        <v>7.8888888888888893</v>
      </c>
      <c r="I15" s="147">
        <f>Cn!I14</f>
        <v>8.1111111111111107</v>
      </c>
      <c r="J15" s="148">
        <f>SINH!I14</f>
        <v>8.5555555555555554</v>
      </c>
      <c r="K15" s="149">
        <f>ANH!I14</f>
        <v>7.7777777777777777</v>
      </c>
      <c r="L15" s="150">
        <f>GDCD!I14</f>
        <v>7</v>
      </c>
      <c r="M15" s="151">
        <f t="shared" si="0"/>
        <v>7.2121212121212119</v>
      </c>
      <c r="N15" s="152" t="s">
        <v>87</v>
      </c>
      <c r="O15" s="153" t="str">
        <f t="shared" si="1"/>
        <v>Khá</v>
      </c>
    </row>
    <row r="16" spans="1:18" x14ac:dyDescent="0.25">
      <c r="A16" s="4">
        <v>8</v>
      </c>
      <c r="B16" s="6" t="s">
        <v>8</v>
      </c>
      <c r="C16" s="141">
        <f>TOÁN!I17</f>
        <v>3</v>
      </c>
      <c r="D16" s="142">
        <f>VĂN!I15</f>
        <v>5.333333333333333</v>
      </c>
      <c r="E16" s="143">
        <f>SỬ!I15</f>
        <v>5.666666666666667</v>
      </c>
      <c r="F16" s="144">
        <f>ĐỊA!I15</f>
        <v>1.8888888888888888</v>
      </c>
      <c r="G16" s="145">
        <f>LÝ!I15</f>
        <v>5</v>
      </c>
      <c r="H16" s="146">
        <f>TIN!I15</f>
        <v>1</v>
      </c>
      <c r="I16" s="147">
        <f>Cn!I15</f>
        <v>5</v>
      </c>
      <c r="J16" s="148">
        <f>SINH!I15</f>
        <v>1</v>
      </c>
      <c r="K16" s="149">
        <f>ANH!I15</f>
        <v>2.6666666666666665</v>
      </c>
      <c r="L16" s="150">
        <f>GDCD!I15</f>
        <v>1</v>
      </c>
      <c r="M16" s="151">
        <f t="shared" si="0"/>
        <v>2.868686868686869</v>
      </c>
      <c r="N16" s="152" t="s">
        <v>86</v>
      </c>
      <c r="O16" s="153" t="str">
        <f t="shared" si="1"/>
        <v>Kém</v>
      </c>
    </row>
    <row r="17" spans="1:23" x14ac:dyDescent="0.25">
      <c r="A17" s="4">
        <v>9</v>
      </c>
      <c r="B17" s="6" t="s">
        <v>9</v>
      </c>
      <c r="C17" s="141">
        <f>TOÁN!I18</f>
        <v>7.333333333333333</v>
      </c>
      <c r="D17" s="142">
        <f>VĂN!I16</f>
        <v>8</v>
      </c>
      <c r="E17" s="143">
        <f>SỬ!I16</f>
        <v>7.666666666666667</v>
      </c>
      <c r="F17" s="144">
        <f>ĐỊA!I16</f>
        <v>8.3333333333333339</v>
      </c>
      <c r="G17" s="145">
        <f>LÝ!I16</f>
        <v>8</v>
      </c>
      <c r="H17" s="146">
        <f>TIN!I16</f>
        <v>7.7777777777777777</v>
      </c>
      <c r="I17" s="147">
        <f>Cn!I16</f>
        <v>8</v>
      </c>
      <c r="J17" s="148">
        <f>SINH!I16</f>
        <v>8</v>
      </c>
      <c r="K17" s="149">
        <f>ANH!I16</f>
        <v>8</v>
      </c>
      <c r="L17" s="150">
        <f>GDCD!I16</f>
        <v>6.333333333333333</v>
      </c>
      <c r="M17" s="151">
        <f t="shared" si="0"/>
        <v>7.0404040404040407</v>
      </c>
      <c r="N17" s="152" t="s">
        <v>84</v>
      </c>
      <c r="O17" s="153" t="str">
        <f t="shared" si="1"/>
        <v>Khá</v>
      </c>
      <c r="Q17" s="10"/>
    </row>
    <row r="18" spans="1:23" x14ac:dyDescent="0.25">
      <c r="A18" s="4">
        <v>10</v>
      </c>
      <c r="B18" s="6" t="s">
        <v>10</v>
      </c>
      <c r="C18" s="141">
        <f>TOÁN!I19</f>
        <v>7.2222222222222223</v>
      </c>
      <c r="D18" s="142">
        <f>VĂN!I17</f>
        <v>7.1111111111111107</v>
      </c>
      <c r="E18" s="143">
        <f>SỬ!I17</f>
        <v>7</v>
      </c>
      <c r="F18" s="144">
        <f>ĐỊA!I17</f>
        <v>7.666666666666667</v>
      </c>
      <c r="G18" s="145">
        <f>LÝ!I17</f>
        <v>7</v>
      </c>
      <c r="H18" s="146">
        <f>TIN!I17</f>
        <v>7.5555555555555554</v>
      </c>
      <c r="I18" s="147">
        <f>Cn!I17</f>
        <v>7</v>
      </c>
      <c r="J18" s="148">
        <f>SINH!I17</f>
        <v>7</v>
      </c>
      <c r="K18" s="149">
        <f>ANH!I17</f>
        <v>6.666666666666667</v>
      </c>
      <c r="L18" s="150">
        <f>GDCD!I17</f>
        <v>8.2222222222222214</v>
      </c>
      <c r="M18" s="151">
        <f t="shared" si="0"/>
        <v>6.5858585858585874</v>
      </c>
      <c r="N18" s="152" t="s">
        <v>84</v>
      </c>
      <c r="O18" s="153" t="str">
        <f t="shared" si="1"/>
        <v>Khá</v>
      </c>
    </row>
    <row r="19" spans="1:23" x14ac:dyDescent="0.25">
      <c r="A19" s="4">
        <v>11</v>
      </c>
      <c r="B19" s="6" t="s">
        <v>11</v>
      </c>
      <c r="C19" s="141">
        <f>TOÁN!I20</f>
        <v>8.5555555555555554</v>
      </c>
      <c r="D19" s="142">
        <f>VĂN!I18</f>
        <v>8.8888888888888893</v>
      </c>
      <c r="E19" s="143">
        <f>SỬ!I18</f>
        <v>8.3333333333333339</v>
      </c>
      <c r="F19" s="144">
        <f>ĐỊA!I18</f>
        <v>9</v>
      </c>
      <c r="G19" s="145">
        <f>LÝ!I18</f>
        <v>8.5555555555555554</v>
      </c>
      <c r="H19" s="146">
        <f>TIN!I18</f>
        <v>7.4444444444444446</v>
      </c>
      <c r="I19" s="147">
        <f>Cn!I18</f>
        <v>8.3333333333333339</v>
      </c>
      <c r="J19" s="148">
        <f>SINH!I18</f>
        <v>9</v>
      </c>
      <c r="K19" s="149">
        <f>ANH!I18</f>
        <v>8.1111111111111107</v>
      </c>
      <c r="L19" s="150">
        <f>GDCD!I18</f>
        <v>5.333333333333333</v>
      </c>
      <c r="M19" s="151">
        <f t="shared" si="0"/>
        <v>7.4141414141414144</v>
      </c>
      <c r="N19" s="152" t="s">
        <v>87</v>
      </c>
      <c r="O19" s="153" t="str">
        <f t="shared" si="1"/>
        <v>Khá</v>
      </c>
    </row>
    <row r="20" spans="1:23" x14ac:dyDescent="0.25">
      <c r="A20" s="4">
        <v>12</v>
      </c>
      <c r="B20" s="6" t="s">
        <v>12</v>
      </c>
      <c r="C20" s="141">
        <f>TOÁN!I21</f>
        <v>6.8888888888888893</v>
      </c>
      <c r="D20" s="142">
        <f>VĂN!I19</f>
        <v>6.4444444444444446</v>
      </c>
      <c r="E20" s="143">
        <f>SỬ!I19</f>
        <v>6.666666666666667</v>
      </c>
      <c r="F20" s="144">
        <f>ĐỊA!I19</f>
        <v>7.333333333333333</v>
      </c>
      <c r="G20" s="145">
        <f>LÝ!I19</f>
        <v>6.666666666666667</v>
      </c>
      <c r="H20" s="146">
        <f>TIN!I19</f>
        <v>7</v>
      </c>
      <c r="I20" s="147">
        <f>Cn!I19</f>
        <v>6.333333333333333</v>
      </c>
      <c r="J20" s="148">
        <f>SINH!I19</f>
        <v>6.666666666666667</v>
      </c>
      <c r="K20" s="149">
        <f>ANH!I19</f>
        <v>5.333333333333333</v>
      </c>
      <c r="L20" s="150">
        <f>GDCD!I19</f>
        <v>8</v>
      </c>
      <c r="M20" s="151">
        <f t="shared" si="0"/>
        <v>6.121212121212122</v>
      </c>
      <c r="N20" s="152" t="s">
        <v>86</v>
      </c>
      <c r="O20" s="153" t="str">
        <f t="shared" si="1"/>
        <v>trung binh</v>
      </c>
      <c r="R20" s="10"/>
    </row>
    <row r="21" spans="1:23" x14ac:dyDescent="0.25">
      <c r="A21" s="4">
        <v>13</v>
      </c>
      <c r="B21" s="6" t="s">
        <v>13</v>
      </c>
      <c r="C21" s="141">
        <f>TOÁN!I22</f>
        <v>6.7777777777777777</v>
      </c>
      <c r="D21" s="142">
        <f>VĂN!I20</f>
        <v>7.1111111111111107</v>
      </c>
      <c r="E21" s="143">
        <f>SỬ!I20</f>
        <v>7</v>
      </c>
      <c r="F21" s="144">
        <f>ĐỊA!I20</f>
        <v>7.666666666666667</v>
      </c>
      <c r="G21" s="145">
        <f>LÝ!I20</f>
        <v>7</v>
      </c>
      <c r="H21" s="146">
        <f>TIN!I20</f>
        <v>6.1111111111111107</v>
      </c>
      <c r="I21" s="147">
        <f>Cn!I20</f>
        <v>7</v>
      </c>
      <c r="J21" s="148">
        <f>SINH!I20</f>
        <v>7</v>
      </c>
      <c r="K21" s="149">
        <f>ANH!I20</f>
        <v>6.7777777777777777</v>
      </c>
      <c r="L21" s="150">
        <f>GDCD!I20</f>
        <v>5</v>
      </c>
      <c r="M21" s="151">
        <f t="shared" si="0"/>
        <v>6.1313131313131324</v>
      </c>
      <c r="N21" s="152" t="s">
        <v>86</v>
      </c>
      <c r="O21" s="153" t="str">
        <f t="shared" si="1"/>
        <v>trung binh</v>
      </c>
      <c r="Q21" s="10"/>
    </row>
    <row r="22" spans="1:23" x14ac:dyDescent="0.25">
      <c r="A22" s="4">
        <v>14</v>
      </c>
      <c r="B22" s="6" t="s">
        <v>14</v>
      </c>
      <c r="C22" s="141">
        <f>TOÁN!I23</f>
        <v>6.333333333333333</v>
      </c>
      <c r="D22" s="142">
        <f>VĂN!I21</f>
        <v>6.333333333333333</v>
      </c>
      <c r="E22" s="143">
        <f>SỬ!I21</f>
        <v>6.5555555555555554</v>
      </c>
      <c r="F22" s="144">
        <f>ĐỊA!I21</f>
        <v>7.2222222222222223</v>
      </c>
      <c r="G22" s="145">
        <f>LÝ!I21</f>
        <v>6</v>
      </c>
      <c r="H22" s="146">
        <f>TIN!I21</f>
        <v>7.4444444444444446</v>
      </c>
      <c r="I22" s="147">
        <f>Cn!I21</f>
        <v>6.1111111111111107</v>
      </c>
      <c r="J22" s="148">
        <f>SINH!I21</f>
        <v>6.5555555555555554</v>
      </c>
      <c r="K22" s="149">
        <f>ANH!I21</f>
        <v>6.5555555555555554</v>
      </c>
      <c r="L22" s="150">
        <f>GDCD!I21</f>
        <v>8</v>
      </c>
      <c r="M22" s="151">
        <f t="shared" si="0"/>
        <v>6.1010101010101012</v>
      </c>
      <c r="N22" s="152" t="s">
        <v>86</v>
      </c>
      <c r="O22" s="153" t="str">
        <f t="shared" si="1"/>
        <v>trung binh</v>
      </c>
    </row>
    <row r="23" spans="1:23" x14ac:dyDescent="0.25">
      <c r="A23" s="4">
        <v>15</v>
      </c>
      <c r="B23" s="6" t="s">
        <v>15</v>
      </c>
      <c r="C23" s="141">
        <f>TOÁN!I24</f>
        <v>7.666666666666667</v>
      </c>
      <c r="D23" s="142">
        <f>VĂN!I22</f>
        <v>8.1111111111111107</v>
      </c>
      <c r="E23" s="143">
        <f>SỬ!I22</f>
        <v>7.8888888888888893</v>
      </c>
      <c r="F23" s="144">
        <f>ĐỊA!I22</f>
        <v>8.5555555555555554</v>
      </c>
      <c r="G23" s="145">
        <f>LÝ!I22</f>
        <v>8</v>
      </c>
      <c r="H23" s="146">
        <f>TIN!I22</f>
        <v>7.5555555555555554</v>
      </c>
      <c r="I23" s="147">
        <f>Cn!I22</f>
        <v>8.1111111111111107</v>
      </c>
      <c r="J23" s="148">
        <f>SINH!I22</f>
        <v>8.5555555555555554</v>
      </c>
      <c r="K23" s="149">
        <f>ANH!I22</f>
        <v>8</v>
      </c>
      <c r="L23" s="150">
        <f>GDCD!I22</f>
        <v>6.4444444444444446</v>
      </c>
      <c r="M23" s="151">
        <f t="shared" si="0"/>
        <v>7.1717171717171713</v>
      </c>
      <c r="N23" s="152" t="s">
        <v>87</v>
      </c>
      <c r="O23" s="153" t="str">
        <f t="shared" si="1"/>
        <v>Khá</v>
      </c>
    </row>
    <row r="24" spans="1:23" x14ac:dyDescent="0.25">
      <c r="A24" s="4">
        <v>16</v>
      </c>
      <c r="B24" s="6" t="s">
        <v>16</v>
      </c>
      <c r="C24" s="141">
        <f>TOÁN!I25</f>
        <v>7.333333333333333</v>
      </c>
      <c r="D24" s="142">
        <f>VĂN!I23</f>
        <v>7.2222222222222223</v>
      </c>
      <c r="E24" s="143">
        <f>SỬ!I23</f>
        <v>7.2222222222222223</v>
      </c>
      <c r="F24" s="144">
        <f>ĐỊA!I23</f>
        <v>7.8888888888888893</v>
      </c>
      <c r="G24" s="145">
        <f>LÝ!I23</f>
        <v>7</v>
      </c>
      <c r="H24" s="146">
        <f>TIN!I23</f>
        <v>7.8888888888888893</v>
      </c>
      <c r="I24" s="147">
        <f>Cn!I23</f>
        <v>7.1111111111111107</v>
      </c>
      <c r="J24" s="148">
        <f>SINH!I23</f>
        <v>7.5555555555555554</v>
      </c>
      <c r="K24" s="149">
        <f>ANH!I23</f>
        <v>6.5555555555555554</v>
      </c>
      <c r="L24" s="150">
        <f>GDCD!I23</f>
        <v>8.5555555555555554</v>
      </c>
      <c r="M24" s="151">
        <f t="shared" si="0"/>
        <v>6.7575757575757587</v>
      </c>
      <c r="N24" s="152" t="s">
        <v>84</v>
      </c>
      <c r="O24" s="153" t="str">
        <f t="shared" si="1"/>
        <v>Khá</v>
      </c>
    </row>
    <row r="25" spans="1:23" x14ac:dyDescent="0.25">
      <c r="A25" s="4">
        <v>17</v>
      </c>
      <c r="B25" s="6" t="s">
        <v>17</v>
      </c>
      <c r="C25" s="141">
        <f>TOÁN!I26</f>
        <v>7.4444444444444446</v>
      </c>
      <c r="D25" s="142">
        <f>VĂN!I24</f>
        <v>7.666666666666667</v>
      </c>
      <c r="E25" s="143">
        <f>SỬ!I24</f>
        <v>7.2222222222222223</v>
      </c>
      <c r="F25" s="144">
        <f>ĐỊA!I24</f>
        <v>7.8888888888888893</v>
      </c>
      <c r="G25" s="145">
        <f>LÝ!I24</f>
        <v>7.7777777777777777</v>
      </c>
      <c r="H25" s="146">
        <f>TIN!I24</f>
        <v>6.666666666666667</v>
      </c>
      <c r="I25" s="147">
        <f>Cn!I24</f>
        <v>7.8888888888888893</v>
      </c>
      <c r="J25" s="148">
        <f>SINH!I24</f>
        <v>7.2222222222222223</v>
      </c>
      <c r="K25" s="149">
        <f>ANH!I24</f>
        <v>6.2222222222222223</v>
      </c>
      <c r="L25" s="150">
        <f>GDCD!I24</f>
        <v>5.5555555555555554</v>
      </c>
      <c r="M25" s="151">
        <f t="shared" si="0"/>
        <v>6.5050505050505052</v>
      </c>
      <c r="N25" s="152" t="s">
        <v>84</v>
      </c>
      <c r="O25" s="153" t="str">
        <f t="shared" si="1"/>
        <v>Khá</v>
      </c>
    </row>
    <row r="26" spans="1:23" x14ac:dyDescent="0.25">
      <c r="A26" s="4">
        <v>18</v>
      </c>
      <c r="B26" s="6" t="s">
        <v>18</v>
      </c>
      <c r="C26" s="92">
        <f>TOÁN!I27</f>
        <v>7</v>
      </c>
      <c r="D26" s="96">
        <f>VĂN!I25</f>
        <v>7.1111111111111107</v>
      </c>
      <c r="E26" s="98">
        <f>SỬ!I25</f>
        <v>7</v>
      </c>
      <c r="F26" s="113">
        <f>ĐỊA!I25</f>
        <v>7.666666666666667</v>
      </c>
      <c r="G26" s="102">
        <f>LÝ!I25</f>
        <v>6.4444444444444446</v>
      </c>
      <c r="H26" s="104">
        <f>TIN!I25</f>
        <v>7.7777777777777777</v>
      </c>
      <c r="I26" s="94">
        <f>Cn!I25</f>
        <v>6.7777777777777777</v>
      </c>
      <c r="J26" s="100">
        <f>SINH!I25</f>
        <v>7.4444444444444446</v>
      </c>
      <c r="K26" s="106">
        <f>ANH!I25</f>
        <v>6.666666666666667</v>
      </c>
      <c r="L26" s="108">
        <f>GDCD!I25</f>
        <v>6.8888888888888893</v>
      </c>
      <c r="M26" s="110">
        <f t="shared" si="0"/>
        <v>6.4343434343434334</v>
      </c>
      <c r="N26" s="115" t="s">
        <v>84</v>
      </c>
      <c r="O26" t="str">
        <f t="shared" si="1"/>
        <v>trung binh</v>
      </c>
    </row>
    <row r="27" spans="1:23" x14ac:dyDescent="0.25">
      <c r="A27" s="4">
        <v>19</v>
      </c>
      <c r="B27" s="6" t="s">
        <v>19</v>
      </c>
      <c r="C27" s="92">
        <f>TOÁN!I28</f>
        <v>5.333333333333333</v>
      </c>
      <c r="D27" s="96">
        <f>VĂN!I26</f>
        <v>5.4444444444444446</v>
      </c>
      <c r="E27" s="98">
        <f>SỬ!I26</f>
        <v>5.8888888888888893</v>
      </c>
      <c r="F27" s="113">
        <f>ĐỊA!I26</f>
        <v>6.5555555555555554</v>
      </c>
      <c r="G27" s="102">
        <f>LÝ!I26</f>
        <v>5</v>
      </c>
      <c r="H27" s="104">
        <f>TIN!I26</f>
        <v>6.2222222222222223</v>
      </c>
      <c r="I27" s="94">
        <f>Cn!I26</f>
        <v>5.1111111111111107</v>
      </c>
      <c r="J27" s="100">
        <f>SINH!I26</f>
        <v>5.5555555555555554</v>
      </c>
      <c r="K27" s="106">
        <f>ANH!I26</f>
        <v>5</v>
      </c>
      <c r="L27" s="108">
        <f>GDCD!I26</f>
        <v>6.5555555555555554</v>
      </c>
      <c r="M27" s="110">
        <f t="shared" si="0"/>
        <v>5.1515151515151523</v>
      </c>
      <c r="N27" s="115" t="s">
        <v>86</v>
      </c>
      <c r="O27" t="str">
        <f t="shared" si="1"/>
        <v>trung binh</v>
      </c>
    </row>
    <row r="28" spans="1:23" x14ac:dyDescent="0.25">
      <c r="A28" s="4">
        <v>20</v>
      </c>
      <c r="B28" s="6" t="s">
        <v>20</v>
      </c>
      <c r="C28" s="92">
        <f>TOÁN!I29</f>
        <v>6</v>
      </c>
      <c r="D28" s="96">
        <f>VĂN!I27</f>
        <v>6.4444444444444446</v>
      </c>
      <c r="E28" s="98">
        <f>SỬ!I27</f>
        <v>6.7777777777777777</v>
      </c>
      <c r="F28" s="113">
        <f>ĐỊA!I27</f>
        <v>7.4444444444444446</v>
      </c>
      <c r="G28" s="102">
        <f>LÝ!I27</f>
        <v>6</v>
      </c>
      <c r="H28" s="104">
        <f>TIN!I27</f>
        <v>8</v>
      </c>
      <c r="I28" s="94">
        <f>Cn!I27</f>
        <v>6.2222222222222223</v>
      </c>
      <c r="J28" s="100">
        <f>SINH!I27</f>
        <v>7.1111111111111107</v>
      </c>
      <c r="K28" s="106">
        <f>ANH!I27</f>
        <v>6.2222222222222223</v>
      </c>
      <c r="L28" s="108">
        <f>GDCD!I27</f>
        <v>8</v>
      </c>
      <c r="M28" s="110">
        <f t="shared" si="0"/>
        <v>6.2020202020202024</v>
      </c>
      <c r="N28" s="115" t="s">
        <v>84</v>
      </c>
      <c r="O28" t="str">
        <f t="shared" si="1"/>
        <v>trung binh</v>
      </c>
    </row>
    <row r="29" spans="1:23" x14ac:dyDescent="0.25">
      <c r="A29" s="4">
        <v>21</v>
      </c>
      <c r="B29" s="6" t="s">
        <v>21</v>
      </c>
      <c r="C29" s="92">
        <f>TOÁN!I30</f>
        <v>6.2222222222222223</v>
      </c>
      <c r="D29" s="96">
        <f>VĂN!I28</f>
        <v>7.333333333333333</v>
      </c>
      <c r="E29" s="98">
        <f>SỬ!I28</f>
        <v>7.333333333333333</v>
      </c>
      <c r="F29" s="113">
        <f>ĐỊA!I28</f>
        <v>8</v>
      </c>
      <c r="G29" s="102">
        <f>LÝ!I28</f>
        <v>7.5555555555555554</v>
      </c>
      <c r="H29" s="104">
        <f>TIN!I28</f>
        <v>8.1111111111111107</v>
      </c>
      <c r="I29" s="94">
        <f>Cn!I28</f>
        <v>7.4444444444444446</v>
      </c>
      <c r="J29" s="100">
        <f>SINH!I28</f>
        <v>8.1111111111111107</v>
      </c>
      <c r="K29" s="106">
        <f>ANH!I28</f>
        <v>7.8888888888888893</v>
      </c>
      <c r="L29" s="108">
        <f>GDCD!I28</f>
        <v>6.5555555555555554</v>
      </c>
      <c r="M29" s="110">
        <f t="shared" si="0"/>
        <v>6.7777777777777777</v>
      </c>
      <c r="N29" s="115" t="s">
        <v>84</v>
      </c>
      <c r="O29" t="str">
        <f t="shared" si="1"/>
        <v>Khá</v>
      </c>
    </row>
    <row r="30" spans="1:23" x14ac:dyDescent="0.25">
      <c r="A30" s="4">
        <v>22</v>
      </c>
      <c r="B30" s="6" t="s">
        <v>22</v>
      </c>
      <c r="C30" s="92">
        <f>TOÁN!I31</f>
        <v>6.8888888888888893</v>
      </c>
      <c r="D30" s="96">
        <f>VĂN!I29</f>
        <v>7.7777777777777777</v>
      </c>
      <c r="E30" s="98">
        <f>SỬ!I29</f>
        <v>7.8888888888888893</v>
      </c>
      <c r="F30" s="113">
        <f>ĐỊA!I29</f>
        <v>8.5555555555555554</v>
      </c>
      <c r="G30" s="102">
        <f>LÝ!I29</f>
        <v>8.2222222222222214</v>
      </c>
      <c r="H30" s="104">
        <f>TIN!I29</f>
        <v>7.7777777777777777</v>
      </c>
      <c r="I30" s="94">
        <f>Cn!I29</f>
        <v>8</v>
      </c>
      <c r="J30" s="100">
        <f>SINH!I29</f>
        <v>8</v>
      </c>
      <c r="K30" s="106">
        <f>ANH!I29</f>
        <v>8.2222222222222214</v>
      </c>
      <c r="L30" s="108">
        <f>GDCD!I29</f>
        <v>7.1111111111111107</v>
      </c>
      <c r="M30" s="110">
        <f t="shared" si="0"/>
        <v>7.1313131313131324</v>
      </c>
      <c r="N30" s="115" t="s">
        <v>87</v>
      </c>
      <c r="O30" t="str">
        <f t="shared" si="1"/>
        <v>Khá</v>
      </c>
      <c r="W30" s="10"/>
    </row>
    <row r="31" spans="1:23" x14ac:dyDescent="0.25">
      <c r="A31" s="4">
        <v>23</v>
      </c>
      <c r="B31" s="6" t="s">
        <v>23</v>
      </c>
      <c r="C31" s="92">
        <f>TOÁN!I32</f>
        <v>6.4444444444444446</v>
      </c>
      <c r="D31" s="96">
        <f>VĂN!I30</f>
        <v>6.7777777777777777</v>
      </c>
      <c r="E31" s="98">
        <f>SỬ!I30</f>
        <v>6.8888888888888893</v>
      </c>
      <c r="F31" s="113">
        <f>ĐỊA!I30</f>
        <v>7.5555555555555554</v>
      </c>
      <c r="G31" s="102">
        <f>LÝ!I30</f>
        <v>6.5555555555555554</v>
      </c>
      <c r="H31" s="104">
        <f>TIN!I30</f>
        <v>7.2222222222222223</v>
      </c>
      <c r="I31" s="94">
        <f>Cn!I30</f>
        <v>6.7777777777777777</v>
      </c>
      <c r="J31" s="100">
        <f>SINH!I30</f>
        <v>7.2222222222222223</v>
      </c>
      <c r="K31" s="106">
        <f>ANH!I30</f>
        <v>6.5555555555555554</v>
      </c>
      <c r="L31" s="108">
        <f>GDCD!I30</f>
        <v>6.666666666666667</v>
      </c>
      <c r="M31" s="110">
        <f t="shared" si="0"/>
        <v>6.2424242424242431</v>
      </c>
      <c r="N31" s="115" t="s">
        <v>84</v>
      </c>
      <c r="O31" t="str">
        <f t="shared" si="1"/>
        <v>trung binh</v>
      </c>
    </row>
    <row r="32" spans="1:23" x14ac:dyDescent="0.25">
      <c r="A32" s="4">
        <v>24</v>
      </c>
      <c r="B32" s="6" t="s">
        <v>24</v>
      </c>
      <c r="C32" s="92">
        <f>TOÁN!I33</f>
        <v>8.4444444444444446</v>
      </c>
      <c r="D32" s="96">
        <f>VĂN!I31</f>
        <v>9</v>
      </c>
      <c r="E32" s="98">
        <f>SỬ!I31</f>
        <v>8.5555555555555554</v>
      </c>
      <c r="F32" s="113">
        <f>ĐỊA!I31</f>
        <v>9.2222222222222214</v>
      </c>
      <c r="G32" s="102">
        <f>LÝ!I31</f>
        <v>8.8888888888888893</v>
      </c>
      <c r="H32" s="104">
        <f>TIN!I31</f>
        <v>6.8888888888888893</v>
      </c>
      <c r="I32" s="94">
        <f>Cn!I31</f>
        <v>8.6666666666666661</v>
      </c>
      <c r="J32" s="100">
        <f>SINH!I31</f>
        <v>8.8888888888888893</v>
      </c>
      <c r="K32" s="106">
        <f>ANH!I31</f>
        <v>9</v>
      </c>
      <c r="L32" s="108">
        <f>GDCD!I31</f>
        <v>5</v>
      </c>
      <c r="M32" s="110">
        <f t="shared" si="0"/>
        <v>7.5050505050505052</v>
      </c>
      <c r="N32" s="115" t="s">
        <v>87</v>
      </c>
      <c r="O32" t="str">
        <f t="shared" si="1"/>
        <v>Khá</v>
      </c>
    </row>
    <row r="33" spans="1:20" x14ac:dyDescent="0.25">
      <c r="A33" s="4">
        <v>25</v>
      </c>
      <c r="B33" s="6" t="s">
        <v>25</v>
      </c>
      <c r="C33" s="92">
        <f>TOÁN!I34</f>
        <v>7.1111111111111107</v>
      </c>
      <c r="D33" s="96">
        <f>VĂN!I32</f>
        <v>7</v>
      </c>
      <c r="E33" s="98">
        <f>SỬ!I32</f>
        <v>7.1111111111111107</v>
      </c>
      <c r="F33" s="113">
        <f>ĐỊA!I32</f>
        <v>7.7777777777777777</v>
      </c>
      <c r="G33" s="102">
        <f>LÝ!I32</f>
        <v>6.5555555555555554</v>
      </c>
      <c r="H33" s="104">
        <f>TIN!I32</f>
        <v>6.4444444444444446</v>
      </c>
      <c r="I33" s="94">
        <f>Cn!I32</f>
        <v>6.5555555555555554</v>
      </c>
      <c r="J33" s="100">
        <f>SINH!I32</f>
        <v>6.666666666666667</v>
      </c>
      <c r="K33" s="106">
        <f>ANH!I32</f>
        <v>5.2222222222222223</v>
      </c>
      <c r="L33" s="108">
        <f>GDCD!I32</f>
        <v>7.1111111111111107</v>
      </c>
      <c r="M33" s="110">
        <f t="shared" si="0"/>
        <v>6.1414141414141419</v>
      </c>
      <c r="N33" s="115" t="s">
        <v>86</v>
      </c>
      <c r="O33" t="str">
        <f t="shared" si="1"/>
        <v>trung binh</v>
      </c>
    </row>
    <row r="34" spans="1:20" x14ac:dyDescent="0.25">
      <c r="A34" s="4">
        <v>26</v>
      </c>
      <c r="B34" s="6" t="s">
        <v>26</v>
      </c>
      <c r="C34" s="92">
        <f>TOÁN!I35</f>
        <v>7.4444444444444446</v>
      </c>
      <c r="D34" s="96">
        <f>VĂN!I33</f>
        <v>7.8888888888888893</v>
      </c>
      <c r="E34" s="98">
        <f>SỬ!I33</f>
        <v>7.333333333333333</v>
      </c>
      <c r="F34" s="113">
        <f>ĐỊA!I33</f>
        <v>8</v>
      </c>
      <c r="G34" s="102">
        <f>LÝ!I33</f>
        <v>7.7777777777777777</v>
      </c>
      <c r="H34" s="104">
        <f>TIN!I33</f>
        <v>7.5555555555555554</v>
      </c>
      <c r="I34" s="94">
        <f>Cn!I33</f>
        <v>8</v>
      </c>
      <c r="J34" s="100">
        <f>SINH!I33</f>
        <v>8.1111111111111107</v>
      </c>
      <c r="K34" s="106">
        <f>ANH!I33</f>
        <v>7.2222222222222223</v>
      </c>
      <c r="L34" s="108">
        <f>GDCD!I33</f>
        <v>8.3333333333333339</v>
      </c>
      <c r="M34" s="110">
        <f t="shared" si="0"/>
        <v>7.0606060606060614</v>
      </c>
      <c r="N34" s="115" t="s">
        <v>84</v>
      </c>
      <c r="O34" t="str">
        <f t="shared" si="1"/>
        <v>Khá</v>
      </c>
    </row>
    <row r="35" spans="1:20" x14ac:dyDescent="0.25">
      <c r="A35" s="4">
        <v>27</v>
      </c>
      <c r="B35" s="6" t="s">
        <v>27</v>
      </c>
      <c r="C35" s="92">
        <f>TOÁN!I36</f>
        <v>6.666666666666667</v>
      </c>
      <c r="D35" s="96">
        <f>VĂN!I34</f>
        <v>6.7777777777777777</v>
      </c>
      <c r="E35" s="98">
        <f>SỬ!I34</f>
        <v>7</v>
      </c>
      <c r="F35" s="113">
        <f>ĐỊA!I34</f>
        <v>7.666666666666667</v>
      </c>
      <c r="G35" s="102">
        <f>LÝ!I34</f>
        <v>7.1111111111111107</v>
      </c>
      <c r="H35" s="104">
        <f>TIN!I34</f>
        <v>7.666666666666667</v>
      </c>
      <c r="I35" s="94">
        <f>Cn!I34</f>
        <v>7</v>
      </c>
      <c r="J35" s="100">
        <f>SINH!I34</f>
        <v>8.5555555555555554</v>
      </c>
      <c r="K35" s="106">
        <f>ANH!I34</f>
        <v>6</v>
      </c>
      <c r="L35" s="108">
        <f>GDCD!I34</f>
        <v>8.7777777777777786</v>
      </c>
      <c r="M35" s="110">
        <f t="shared" si="0"/>
        <v>6.6565656565656575</v>
      </c>
      <c r="N35" s="115" t="s">
        <v>84</v>
      </c>
      <c r="O35" t="str">
        <f t="shared" si="1"/>
        <v>Khá</v>
      </c>
    </row>
    <row r="36" spans="1:20" x14ac:dyDescent="0.25">
      <c r="A36" s="4">
        <v>28</v>
      </c>
      <c r="B36" s="6" t="s">
        <v>28</v>
      </c>
      <c r="C36" s="92">
        <f>TOÁN!I37</f>
        <v>7</v>
      </c>
      <c r="D36" s="96">
        <f>VĂN!I35</f>
        <v>8</v>
      </c>
      <c r="E36" s="98">
        <f>SỬ!I35</f>
        <v>7.2222222222222223</v>
      </c>
      <c r="F36" s="113">
        <f>ĐỊA!I35</f>
        <v>7.8888888888888893</v>
      </c>
      <c r="G36" s="102">
        <f>LÝ!I35</f>
        <v>7.8888888888888893</v>
      </c>
      <c r="H36" s="104">
        <f>TIN!I35</f>
        <v>6.8888888888888893</v>
      </c>
      <c r="I36" s="94">
        <f>Cn!I35</f>
        <v>7.666666666666667</v>
      </c>
      <c r="J36" s="100">
        <f>SINH!I35</f>
        <v>6.7777777777777777</v>
      </c>
      <c r="K36" s="106">
        <f>ANH!I35</f>
        <v>7.1111111111111107</v>
      </c>
      <c r="L36" s="108">
        <f>GDCD!I35</f>
        <v>7</v>
      </c>
      <c r="M36" s="110">
        <f t="shared" si="0"/>
        <v>6.6767676767676765</v>
      </c>
      <c r="N36" s="115" t="s">
        <v>84</v>
      </c>
      <c r="O36" t="str">
        <f t="shared" si="1"/>
        <v>Khá</v>
      </c>
    </row>
    <row r="37" spans="1:20" x14ac:dyDescent="0.25">
      <c r="A37" s="4">
        <v>29</v>
      </c>
      <c r="B37" s="6" t="s">
        <v>29</v>
      </c>
      <c r="C37" s="92">
        <f>TOÁN!I38</f>
        <v>6.333333333333333</v>
      </c>
      <c r="D37" s="96">
        <f>VĂN!I36</f>
        <v>7</v>
      </c>
      <c r="E37" s="98">
        <f>SỬ!I36</f>
        <v>6.666666666666667</v>
      </c>
      <c r="F37" s="113">
        <f>ĐỊA!I36</f>
        <v>7.333333333333333</v>
      </c>
      <c r="G37" s="102">
        <f>LÝ!I36</f>
        <v>7</v>
      </c>
      <c r="H37" s="104">
        <f>TIN!I36</f>
        <v>8.3333333333333339</v>
      </c>
      <c r="I37" s="94">
        <f>Cn!I36</f>
        <v>7.4444444444444446</v>
      </c>
      <c r="J37" s="100">
        <f>SINH!I36</f>
        <v>9</v>
      </c>
      <c r="K37" s="106">
        <f>ANH!I36</f>
        <v>6.8888888888888893</v>
      </c>
      <c r="L37" s="108">
        <f>GDCD!I36</f>
        <v>9</v>
      </c>
      <c r="M37" s="110">
        <f t="shared" si="0"/>
        <v>6.8181818181818183</v>
      </c>
      <c r="N37" s="115" t="s">
        <v>84</v>
      </c>
      <c r="O37" t="str">
        <f t="shared" si="1"/>
        <v>Khá</v>
      </c>
    </row>
    <row r="38" spans="1:20" x14ac:dyDescent="0.25">
      <c r="A38" s="4">
        <v>30</v>
      </c>
      <c r="B38" s="6" t="s">
        <v>30</v>
      </c>
      <c r="C38" s="92">
        <f>TOÁN!I39</f>
        <v>5.333333333333333</v>
      </c>
      <c r="D38" s="96">
        <f>VĂN!I37</f>
        <v>6.1111111111111107</v>
      </c>
      <c r="E38" s="98">
        <f>SỬ!I37</f>
        <v>6</v>
      </c>
      <c r="F38" s="113">
        <f>ĐỊA!I37</f>
        <v>6.666666666666667</v>
      </c>
      <c r="G38" s="102">
        <f>LÝ!I37</f>
        <v>5.333333333333333</v>
      </c>
      <c r="H38" s="104">
        <f>TIN!I37</f>
        <v>5.8888888888888893</v>
      </c>
      <c r="I38" s="94">
        <f>Cn!I37</f>
        <v>5.7777777777777777</v>
      </c>
      <c r="J38" s="100">
        <f>SINH!I37</f>
        <v>6</v>
      </c>
      <c r="K38" s="106">
        <f>ANH!I37</f>
        <v>7.8888888888888893</v>
      </c>
      <c r="L38" s="108">
        <f>GDCD!I37</f>
        <v>6.8888888888888893</v>
      </c>
      <c r="M38" s="110">
        <f t="shared" si="0"/>
        <v>5.6262626262626263</v>
      </c>
      <c r="N38" s="115" t="s">
        <v>86</v>
      </c>
      <c r="O38" t="str">
        <f t="shared" si="1"/>
        <v>trung binh</v>
      </c>
    </row>
    <row r="39" spans="1:20" x14ac:dyDescent="0.25">
      <c r="A39" s="4">
        <v>31</v>
      </c>
      <c r="B39" s="6" t="s">
        <v>31</v>
      </c>
      <c r="C39" s="92">
        <f>TOÁN!I40</f>
        <v>7.5555555555555554</v>
      </c>
      <c r="D39" s="96">
        <f>VĂN!I38</f>
        <v>8.5555555555555554</v>
      </c>
      <c r="E39" s="98">
        <f>SỬ!I38</f>
        <v>8</v>
      </c>
      <c r="F39" s="113">
        <f>ĐỊA!I38</f>
        <v>8.6666666666666661</v>
      </c>
      <c r="G39" s="102">
        <f>LÝ!I38</f>
        <v>8.6666666666666661</v>
      </c>
      <c r="H39" s="104">
        <f>TIN!I38</f>
        <v>7.666666666666667</v>
      </c>
      <c r="I39" s="94">
        <f>Cn!I38</f>
        <v>8.4444444444444446</v>
      </c>
      <c r="J39" s="100">
        <f>SINH!I38</f>
        <v>7.5555555555555554</v>
      </c>
      <c r="K39" s="106">
        <f>ANH!I38</f>
        <v>9</v>
      </c>
      <c r="L39" s="108">
        <f>GDCD!I38</f>
        <v>8.2222222222222214</v>
      </c>
      <c r="M39" s="110">
        <f t="shared" si="0"/>
        <v>7.4848484848484835</v>
      </c>
      <c r="N39" s="115" t="s">
        <v>87</v>
      </c>
      <c r="O39" t="str">
        <f t="shared" si="1"/>
        <v>Khá</v>
      </c>
    </row>
    <row r="40" spans="1:20" x14ac:dyDescent="0.25">
      <c r="A40" s="4">
        <v>32</v>
      </c>
      <c r="B40" s="6" t="s">
        <v>32</v>
      </c>
      <c r="C40" s="92">
        <f>TOÁN!I41</f>
        <v>7.333333333333333</v>
      </c>
      <c r="D40" s="96">
        <f>VĂN!I39</f>
        <v>7.2222222222222223</v>
      </c>
      <c r="E40" s="98">
        <f>SỬ!I39</f>
        <v>7.333333333333333</v>
      </c>
      <c r="F40" s="113">
        <f>ĐỊA!I39</f>
        <v>8</v>
      </c>
      <c r="G40" s="102">
        <f>LÝ!I39</f>
        <v>7.1111111111111107</v>
      </c>
      <c r="H40" s="104">
        <f>TIN!I39</f>
        <v>6.2222222222222223</v>
      </c>
      <c r="I40" s="94">
        <f>Cn!I39</f>
        <v>6.8888888888888893</v>
      </c>
      <c r="J40" s="100">
        <f>SINH!I39</f>
        <v>6</v>
      </c>
      <c r="K40" s="106">
        <f>ANH!I39</f>
        <v>8.3333333333333339</v>
      </c>
      <c r="L40" s="108">
        <f>GDCD!I39</f>
        <v>6</v>
      </c>
      <c r="M40" s="110">
        <f t="shared" si="0"/>
        <v>6.404040404040404</v>
      </c>
      <c r="N40" s="115" t="s">
        <v>84</v>
      </c>
      <c r="O40" t="str">
        <f t="shared" si="1"/>
        <v>trung binh</v>
      </c>
    </row>
    <row r="41" spans="1:20" x14ac:dyDescent="0.25">
      <c r="A41" s="4">
        <v>33</v>
      </c>
      <c r="B41" s="6" t="s">
        <v>33</v>
      </c>
      <c r="C41" s="92">
        <f>TOÁN!I42</f>
        <v>7.7777777777777777</v>
      </c>
      <c r="D41" s="96">
        <f>VĂN!I40</f>
        <v>7.666666666666667</v>
      </c>
      <c r="E41" s="98">
        <f>SỬ!I40</f>
        <v>7.5555555555555554</v>
      </c>
      <c r="F41" s="113">
        <f>ĐỊA!I40</f>
        <v>8.2222222222222214</v>
      </c>
      <c r="G41" s="102">
        <f>LÝ!I40</f>
        <v>7.4444444444444446</v>
      </c>
      <c r="H41" s="104">
        <f>TIN!I40</f>
        <v>7.333333333333333</v>
      </c>
      <c r="I41" s="94">
        <f>Cn!I40</f>
        <v>7.4444444444444446</v>
      </c>
      <c r="J41" s="100">
        <f>SINH!I40</f>
        <v>7.333333333333333</v>
      </c>
      <c r="K41" s="106">
        <f>ANH!I40</f>
        <v>8</v>
      </c>
      <c r="L41" s="108">
        <f>GDCD!I40</f>
        <v>7.5555555555555554</v>
      </c>
      <c r="M41" s="110">
        <f t="shared" si="0"/>
        <v>6.9393939393939386</v>
      </c>
      <c r="N41" s="115" t="s">
        <v>84</v>
      </c>
      <c r="O41" t="str">
        <f t="shared" si="1"/>
        <v>Khá</v>
      </c>
    </row>
    <row r="42" spans="1:20" x14ac:dyDescent="0.25">
      <c r="A42" s="4">
        <v>34</v>
      </c>
      <c r="B42" s="6" t="s">
        <v>34</v>
      </c>
      <c r="C42" s="92">
        <f>TOÁN!I43</f>
        <v>7</v>
      </c>
      <c r="D42" s="96">
        <f>VĂN!I41</f>
        <v>6.8888888888888893</v>
      </c>
      <c r="E42" s="98">
        <f>SỬ!I41</f>
        <v>6.666666666666667</v>
      </c>
      <c r="F42" s="113">
        <f>ĐỊA!I41</f>
        <v>7.333333333333333</v>
      </c>
      <c r="G42" s="102">
        <f>LÝ!I41</f>
        <v>6.333333333333333</v>
      </c>
      <c r="H42" s="104">
        <f>TIN!I41</f>
        <v>6.8888888888888893</v>
      </c>
      <c r="I42" s="94">
        <f>Cn!I41</f>
        <v>6.8888888888888893</v>
      </c>
      <c r="J42" s="100">
        <f>SINH!I41</f>
        <v>6.666666666666667</v>
      </c>
      <c r="K42" s="106">
        <f>ANH!I41</f>
        <v>6.4444444444444446</v>
      </c>
      <c r="L42" s="108">
        <f>GDCD!I41</f>
        <v>6.4444444444444446</v>
      </c>
      <c r="M42" s="110">
        <f t="shared" si="0"/>
        <v>6.1414141414141419</v>
      </c>
      <c r="N42" s="115" t="s">
        <v>86</v>
      </c>
      <c r="O42" t="str">
        <f t="shared" si="1"/>
        <v>trung binh</v>
      </c>
    </row>
    <row r="43" spans="1:20" x14ac:dyDescent="0.25">
      <c r="A43" s="4">
        <v>35</v>
      </c>
      <c r="B43" s="6" t="s">
        <v>35</v>
      </c>
      <c r="C43" s="92">
        <f>TOÁN!I44</f>
        <v>8.5555555555555554</v>
      </c>
      <c r="D43" s="96">
        <f>VĂN!I42</f>
        <v>8.5555555555555554</v>
      </c>
      <c r="E43" s="98">
        <f>SỬ!I42</f>
        <v>8.2222222222222214</v>
      </c>
      <c r="F43" s="113">
        <f>ĐỊA!I42</f>
        <v>8.8888888888888893</v>
      </c>
      <c r="G43" s="102">
        <f>LÝ!I42</f>
        <v>8.4444444444444446</v>
      </c>
      <c r="H43" s="104">
        <f>TIN!I42</f>
        <v>7.8888888888888893</v>
      </c>
      <c r="I43" s="94">
        <f>Cn!I42</f>
        <v>8.4444444444444446</v>
      </c>
      <c r="J43" s="100">
        <f>SINH!I42</f>
        <v>7.666666666666667</v>
      </c>
      <c r="K43" s="106">
        <f>ANH!I42</f>
        <v>8</v>
      </c>
      <c r="L43" s="108">
        <f>GDCD!I42</f>
        <v>7.4444444444444446</v>
      </c>
      <c r="M43" s="110">
        <f t="shared" si="0"/>
        <v>7.4646464646464645</v>
      </c>
      <c r="N43" s="115" t="s">
        <v>87</v>
      </c>
      <c r="O43" t="str">
        <f t="shared" si="1"/>
        <v>Khá</v>
      </c>
    </row>
    <row r="44" spans="1:20" x14ac:dyDescent="0.25">
      <c r="A44" s="4">
        <v>36</v>
      </c>
      <c r="B44" s="6" t="s">
        <v>36</v>
      </c>
      <c r="C44" s="92">
        <f>TOÁN!I45</f>
        <v>5.5555555555555554</v>
      </c>
      <c r="D44" s="96">
        <f>VĂN!I43</f>
        <v>6.1111111111111107</v>
      </c>
      <c r="E44" s="98">
        <f>SỬ!I43</f>
        <v>6</v>
      </c>
      <c r="F44" s="113">
        <f>ĐỊA!I43</f>
        <v>6.666666666666667</v>
      </c>
      <c r="G44" s="102">
        <f>LÝ!I43</f>
        <v>6.2222222222222223</v>
      </c>
      <c r="H44" s="104">
        <f>TIN!I43</f>
        <v>8.5555555555555554</v>
      </c>
      <c r="I44" s="94">
        <f>Cn!I43</f>
        <v>6.666666666666667</v>
      </c>
      <c r="J44" s="100">
        <f>SINH!I43</f>
        <v>9</v>
      </c>
      <c r="K44" s="106">
        <f>ANH!I43</f>
        <v>6.1111111111111107</v>
      </c>
      <c r="L44" s="108">
        <f>GDCD!I43</f>
        <v>9</v>
      </c>
      <c r="M44" s="110">
        <f t="shared" si="0"/>
        <v>6.3535353535353529</v>
      </c>
      <c r="N44" s="115" t="s">
        <v>84</v>
      </c>
      <c r="O44" t="str">
        <f t="shared" si="1"/>
        <v>trung binh</v>
      </c>
    </row>
    <row r="45" spans="1:20" x14ac:dyDescent="0.25">
      <c r="A45" s="4">
        <v>37</v>
      </c>
      <c r="B45" s="6" t="s">
        <v>37</v>
      </c>
      <c r="C45" s="92">
        <f>TOÁN!I46</f>
        <v>8.6666666666666661</v>
      </c>
      <c r="D45" s="96">
        <f>VĂN!I44</f>
        <v>9</v>
      </c>
      <c r="E45" s="98">
        <f>SỬ!I44</f>
        <v>8.5555555555555554</v>
      </c>
      <c r="F45" s="113">
        <f>ĐỊA!I44</f>
        <v>9.2222222222222214</v>
      </c>
      <c r="G45" s="102">
        <f>LÝ!I44</f>
        <v>8.7777777777777786</v>
      </c>
      <c r="H45" s="104">
        <f>TIN!I44</f>
        <v>8</v>
      </c>
      <c r="I45" s="94">
        <f>Cn!I44</f>
        <v>8.8888888888888893</v>
      </c>
      <c r="J45" s="100">
        <f>SINH!I44</f>
        <v>7.7777777777777777</v>
      </c>
      <c r="K45" s="106">
        <f>ANH!I44</f>
        <v>9</v>
      </c>
      <c r="L45" s="108">
        <f>GDCD!I44</f>
        <v>8</v>
      </c>
      <c r="M45" s="110">
        <f t="shared" si="0"/>
        <v>7.808080808080808</v>
      </c>
      <c r="N45" s="115" t="s">
        <v>83</v>
      </c>
      <c r="O45" t="str">
        <f t="shared" si="1"/>
        <v>Khá</v>
      </c>
    </row>
    <row r="46" spans="1:20" x14ac:dyDescent="0.25">
      <c r="A46" s="4">
        <v>38</v>
      </c>
      <c r="B46" s="6" t="s">
        <v>38</v>
      </c>
      <c r="C46" s="92">
        <f>TOÁN!I47</f>
        <v>5.4444444444444446</v>
      </c>
      <c r="D46" s="96">
        <f>VĂN!I45</f>
        <v>5.666666666666667</v>
      </c>
      <c r="E46" s="98">
        <f>SỬ!I45</f>
        <v>5.7777777777777777</v>
      </c>
      <c r="F46" s="113">
        <f>ĐỊA!I45</f>
        <v>6.4444444444444446</v>
      </c>
      <c r="G46" s="102">
        <f>LÝ!I45</f>
        <v>5.333333333333333</v>
      </c>
      <c r="H46" s="104">
        <f>TIN!I45</f>
        <v>5</v>
      </c>
      <c r="I46" s="94">
        <f>Cn!I45</f>
        <v>5.333333333333333</v>
      </c>
      <c r="J46" s="100">
        <f>SINH!I45</f>
        <v>5</v>
      </c>
      <c r="K46" s="106">
        <f>ANH!I45</f>
        <v>5</v>
      </c>
      <c r="L46" s="108">
        <f>GDCD!I45</f>
        <v>5</v>
      </c>
      <c r="M46" s="110">
        <f t="shared" si="0"/>
        <v>4.9090909090909101</v>
      </c>
      <c r="N46" s="115" t="s">
        <v>86</v>
      </c>
      <c r="O46" t="str">
        <f t="shared" si="1"/>
        <v>yếu</v>
      </c>
      <c r="T46" s="10"/>
    </row>
    <row r="47" spans="1:20" x14ac:dyDescent="0.25">
      <c r="A47" s="4">
        <v>39</v>
      </c>
      <c r="B47" s="6" t="s">
        <v>39</v>
      </c>
      <c r="C47" s="92">
        <f>TOÁN!I48</f>
        <v>6.2222222222222223</v>
      </c>
      <c r="D47" s="96">
        <f>VĂN!I46</f>
        <v>6.2222222222222223</v>
      </c>
      <c r="E47" s="98">
        <f>SỬ!I46</f>
        <v>6.333333333333333</v>
      </c>
      <c r="F47" s="113">
        <f>ĐỊA!I46</f>
        <v>7</v>
      </c>
      <c r="G47" s="102">
        <f>LÝ!I46</f>
        <v>6.4444444444444446</v>
      </c>
      <c r="H47" s="104">
        <f>TIN!I46</f>
        <v>7.5555555555555554</v>
      </c>
      <c r="I47" s="94">
        <f>Cn!I46</f>
        <v>6.4444444444444446</v>
      </c>
      <c r="J47" s="100">
        <f>SINH!I46</f>
        <v>8</v>
      </c>
      <c r="K47" s="106">
        <f>ANH!I46</f>
        <v>6</v>
      </c>
      <c r="L47" s="108">
        <f>GDCD!I46</f>
        <v>8</v>
      </c>
      <c r="M47" s="110">
        <f t="shared" si="0"/>
        <v>6.2020202020202024</v>
      </c>
      <c r="N47" s="115" t="s">
        <v>84</v>
      </c>
      <c r="O47" t="str">
        <f t="shared" si="1"/>
        <v>trung binh</v>
      </c>
    </row>
    <row r="48" spans="1:20" ht="16.5" thickBot="1" x14ac:dyDescent="0.3">
      <c r="A48" s="5">
        <v>40</v>
      </c>
      <c r="B48" s="7" t="s">
        <v>40</v>
      </c>
      <c r="C48" s="93">
        <f>TOÁN!I49</f>
        <v>7.1111111111111107</v>
      </c>
      <c r="D48" s="97">
        <f>VĂN!I47</f>
        <v>7.8888888888888893</v>
      </c>
      <c r="E48" s="99">
        <f>SỬ!I47</f>
        <v>7.333333333333333</v>
      </c>
      <c r="F48" s="114">
        <f>ĐỊA!I47</f>
        <v>8</v>
      </c>
      <c r="G48" s="103">
        <f>LÝ!I47</f>
        <v>7.333333333333333</v>
      </c>
      <c r="H48" s="105">
        <f>TIN!I47</f>
        <v>6.666666666666667</v>
      </c>
      <c r="I48" s="95">
        <f>Cn!I47</f>
        <v>7.7777777777777777</v>
      </c>
      <c r="J48" s="101">
        <f>SINH!I47</f>
        <v>6.4444444444444446</v>
      </c>
      <c r="K48" s="107">
        <f>ANH!I47</f>
        <v>7</v>
      </c>
      <c r="L48" s="109">
        <f>GDCD!I47</f>
        <v>6.4444444444444446</v>
      </c>
      <c r="M48" s="111">
        <f t="shared" si="0"/>
        <v>6.5454545454545441</v>
      </c>
      <c r="N48" s="116" t="s">
        <v>84</v>
      </c>
      <c r="O48" t="str">
        <f t="shared" si="1"/>
        <v>Khá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TOÁN</vt:lpstr>
      <vt:lpstr>ANH</vt:lpstr>
      <vt:lpstr>GDCD</vt:lpstr>
      <vt:lpstr>SINH</vt:lpstr>
      <vt:lpstr>TIN</vt:lpstr>
      <vt:lpstr>ĐỊA</vt:lpstr>
      <vt:lpstr>SỬ</vt:lpstr>
      <vt:lpstr>VĂN</vt:lpstr>
      <vt:lpstr>LÝ</vt:lpstr>
      <vt:lpstr>Cn</vt:lpstr>
      <vt:lpstr>TB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2022-02-18T01:14:44Z</dcterms:created>
  <dcterms:modified xsi:type="dcterms:W3CDTF">2022-03-03T02:46:49Z</dcterms:modified>
</cp:coreProperties>
</file>